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waterschap.sharepoint.com/sites/RO_Aanbestedingen/Gedeelde documenten/SB -Afvalinzameling (DIG-17622) nieuw/00 Specificatie_Voorbereiding/"/>
    </mc:Choice>
  </mc:AlternateContent>
  <xr:revisionPtr revIDLastSave="0" documentId="8_{4B2290E0-3460-4302-9162-ED95FB50DBB4}" xr6:coauthVersionLast="47" xr6:coauthVersionMax="47" xr10:uidLastSave="{00000000-0000-0000-0000-000000000000}"/>
  <bookViews>
    <workbookView xWindow="-110" yWindow="-110" windowWidth="19420" windowHeight="10300" xr2:uid="{963A7999-1E4B-4BC7-A4F7-D499CC906F0F}"/>
  </bookViews>
  <sheets>
    <sheet name="Onderhoudsdienst(en)" sheetId="2" r:id="rId1"/>
    <sheet name="Deel C - Verbeterplan"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2" i="2" l="1"/>
  <c r="J41" i="2"/>
  <c r="J40" i="2"/>
  <c r="J39" i="2"/>
  <c r="K39" i="2"/>
  <c r="J34" i="2"/>
  <c r="K34" i="2" s="1"/>
  <c r="J33" i="2"/>
  <c r="J27" i="2"/>
  <c r="K27" i="2" s="1"/>
  <c r="J26" i="2"/>
  <c r="J25" i="2"/>
  <c r="J24" i="2"/>
  <c r="J28" i="2"/>
  <c r="K24" i="2"/>
  <c r="J19" i="2"/>
  <c r="J18" i="2"/>
  <c r="J17" i="2"/>
  <c r="J16" i="2"/>
  <c r="K17" i="2"/>
  <c r="K19" i="2"/>
  <c r="K16" i="2"/>
  <c r="K18" i="2"/>
  <c r="K28" i="2"/>
  <c r="K26" i="2"/>
  <c r="K25" i="2"/>
  <c r="K33" i="2"/>
  <c r="K50" i="2"/>
  <c r="K49" i="2"/>
  <c r="K48" i="2"/>
  <c r="K47" i="2"/>
  <c r="K46" i="2"/>
  <c r="K42" i="2"/>
  <c r="K41" i="2"/>
  <c r="K40" i="2"/>
  <c r="I17" i="2" l="1"/>
  <c r="I19" i="2"/>
  <c r="I24" i="2"/>
  <c r="I25" i="2"/>
  <c r="I26" i="2"/>
  <c r="I27" i="2"/>
  <c r="I28" i="2"/>
  <c r="I41" i="2"/>
  <c r="L41" i="2" s="1"/>
  <c r="I48" i="2"/>
  <c r="L48" i="2" s="1"/>
  <c r="I49" i="2"/>
  <c r="L49" i="2" s="1"/>
  <c r="I46" i="2"/>
  <c r="L46" i="2" s="1"/>
  <c r="I47" i="2"/>
  <c r="L47" i="2" s="1"/>
  <c r="L24" i="2" l="1"/>
  <c r="L27" i="2"/>
  <c r="I16" i="2"/>
  <c r="L16" i="2" s="1"/>
  <c r="L17" i="2"/>
  <c r="L19" i="2"/>
  <c r="I18" i="2"/>
  <c r="L18" i="2" s="1"/>
  <c r="L28" i="2"/>
  <c r="L25" i="2"/>
  <c r="L26" i="2"/>
  <c r="I39" i="2"/>
  <c r="L39" i="2" s="1"/>
  <c r="I40" i="2"/>
  <c r="L40" i="2" s="1"/>
  <c r="I42" i="2"/>
  <c r="L42" i="2" s="1"/>
  <c r="L50" i="2"/>
  <c r="L43" i="2" l="1"/>
  <c r="M43" i="2" s="1"/>
  <c r="L29" i="2"/>
  <c r="L20" i="2"/>
  <c r="M20" i="2" s="1"/>
  <c r="C53" i="2" l="1"/>
  <c r="M29" i="2"/>
  <c r="C52" i="2"/>
  <c r="C55" i="2"/>
  <c r="I33" i="2"/>
  <c r="L33" i="2" s="1"/>
  <c r="I34" i="2"/>
  <c r="L34" i="2" s="1"/>
  <c r="L35" i="2" l="1"/>
  <c r="M35" i="2" s="1"/>
  <c r="D52" i="2" s="1"/>
  <c r="C54"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MAmeyde</author>
  </authors>
  <commentList>
    <comment ref="C9" authorId="0" shapeId="0" xr:uid="{0EAB171D-B091-423E-AB49-7809157D7A5D}">
      <text>
        <r>
          <rPr>
            <sz val="9"/>
            <color indexed="81"/>
            <rFont val="Tahoma"/>
            <family val="2"/>
          </rPr>
          <t>Vermeld hier:
- Omschrijving van de dienst
- Eenmalig of continu
- Contract of geen contract
- Andere belangrijke zaken die invloed hebben op de beoordeling</t>
        </r>
      </text>
    </comment>
    <comment ref="B16" authorId="1" shapeId="0" xr:uid="{9F11FA10-2E21-4935-82DC-4F67CA570B35}">
      <text>
        <r>
          <rPr>
            <sz val="8"/>
            <color indexed="81"/>
            <rFont val="Tahoma"/>
            <family val="2"/>
          </rPr>
          <t xml:space="preserve">
Komt de kwaliteit van de offerte overeen met het gevraagde?</t>
        </r>
      </text>
    </comment>
    <comment ref="B17" authorId="0" shapeId="0" xr:uid="{B345623C-5C4E-4AFD-8EDB-258216DACF87}">
      <text>
        <r>
          <rPr>
            <sz val="9"/>
            <color indexed="81"/>
            <rFont val="Tahoma"/>
            <family val="2"/>
          </rPr>
          <t>Blijft de kwaliteit van het geleverde stabiel?</t>
        </r>
      </text>
    </comment>
    <comment ref="B18" authorId="0" shapeId="0" xr:uid="{049848BC-7984-4365-9014-5B0340683965}">
      <text>
        <r>
          <rPr>
            <sz val="9"/>
            <color indexed="81"/>
            <rFont val="Tahoma"/>
            <family val="2"/>
          </rPr>
          <t>Heeft de leverancier kennis van zaken als het gaat om zijn product?</t>
        </r>
      </text>
    </comment>
    <comment ref="B19" authorId="1" shapeId="0" xr:uid="{D289E498-EC12-4CB6-8381-513C43DCA1E9}">
      <text>
        <r>
          <rPr>
            <sz val="8"/>
            <color indexed="81"/>
            <rFont val="Tahoma"/>
            <family val="2"/>
          </rPr>
          <t>Als er naar aanleiding van de vorige beoordeling een verbeterplan is afgesproken, voert de leverancier de verbeteracties uit conform afspraak?</t>
        </r>
      </text>
    </comment>
    <comment ref="B24" authorId="0" shapeId="0" xr:uid="{4957DBE5-5F6B-4405-8C44-D42C579EB672}">
      <text>
        <r>
          <rPr>
            <sz val="9"/>
            <color indexed="81"/>
            <rFont val="Tahoma"/>
            <family val="2"/>
          </rPr>
          <t>Telefonische en digitale bereikbaarheid, responstijd.</t>
        </r>
      </text>
    </comment>
    <comment ref="B25" authorId="0" shapeId="0" xr:uid="{230A4957-23B9-4F24-B2C3-F16E2D027BEC}">
      <text>
        <r>
          <rPr>
            <sz val="9"/>
            <color indexed="81"/>
            <rFont val="Tahoma"/>
            <family val="2"/>
          </rPr>
          <t>Komt de leverancier uit zichzelf met goede ideeën, nieuwe producten en kwaliteitsverbeteringen? Signaleert de leverancier mogelijke 'problemen' op tijd?</t>
        </r>
      </text>
    </comment>
    <comment ref="B26" authorId="0" shapeId="0" xr:uid="{1414FD06-4FFD-469A-AABB-379A3D819F86}">
      <text>
        <r>
          <rPr>
            <sz val="9"/>
            <color indexed="81"/>
            <rFont val="Tahoma"/>
            <family val="2"/>
          </rPr>
          <t>Gaat de leverancier bij 'problemen' actief op zoek naar een oplossing? Is de aangedragen oplossing bruikbaar?</t>
        </r>
      </text>
    </comment>
    <comment ref="B27" authorId="0" shapeId="0" xr:uid="{D8FA2F7F-53F9-42C1-8692-D692455E9D5B}">
      <text>
        <r>
          <rPr>
            <sz val="9"/>
            <color indexed="81"/>
            <rFont val="Tahoma"/>
            <family val="2"/>
          </rPr>
          <t>Houding en gedrag van de werknemers van de leverancier. Word je als klant corrrect behandeld?</t>
        </r>
      </text>
    </comment>
    <comment ref="B28" authorId="1" shapeId="0" xr:uid="{EB9CB288-C484-475D-A35E-D5C28191B0C1}">
      <text>
        <r>
          <rPr>
            <sz val="8"/>
            <color indexed="81"/>
            <rFont val="Tahoma"/>
            <family val="2"/>
          </rPr>
          <t xml:space="preserve">Levert de leverancier volgens afpsraak?
Wordt er tijdig geleverd? 
Wordt conform de opdracht geleverd of zijn de producten onvolledig?
</t>
        </r>
      </text>
    </comment>
    <comment ref="B33" authorId="0" shapeId="0" xr:uid="{0023E9BC-C994-4DB9-B3CF-5AD20D00BFAF}">
      <text>
        <r>
          <rPr>
            <sz val="9"/>
            <color indexed="81"/>
            <rFont val="Tahoma"/>
            <family val="2"/>
          </rPr>
          <t xml:space="preserve">Communiceert de leverancier </t>
        </r>
        <r>
          <rPr>
            <b/>
            <sz val="9"/>
            <color indexed="81"/>
            <rFont val="Tahoma"/>
            <family val="2"/>
          </rPr>
          <t>duidelijk</t>
        </r>
        <r>
          <rPr>
            <sz val="9"/>
            <color indexed="81"/>
            <rFont val="Tahoma"/>
            <family val="2"/>
          </rPr>
          <t xml:space="preserve"> en </t>
        </r>
        <r>
          <rPr>
            <b/>
            <sz val="9"/>
            <color indexed="81"/>
            <rFont val="Tahoma"/>
            <family val="2"/>
          </rPr>
          <t>tijdig</t>
        </r>
        <r>
          <rPr>
            <sz val="9"/>
            <color indexed="81"/>
            <rFont val="Tahoma"/>
            <family val="2"/>
          </rPr>
          <t xml:space="preserve"> over (bijvoorbeeld): 
- levertijden
- leverings- of uitvoeringsmoment
- planning
- uitstel of wijziging van diensten
- mogelijke problemen in de uitvoering
- etc. </t>
        </r>
      </text>
    </comment>
    <comment ref="B34" authorId="0" shapeId="0" xr:uid="{7B11FFC9-D3B0-49AA-B53C-DD700A438D59}">
      <text>
        <r>
          <rPr>
            <sz val="9"/>
            <color indexed="81"/>
            <rFont val="Tahoma"/>
            <family val="2"/>
          </rPr>
          <t>Zijn nadere offertes (binnen de overeenkomst) voor bijvoorbeeld (extra) opdrachten:
- Duidelijk
- Volledig
- Conform prijsafspraken
- Op tijd
- Etc. 
Maakt de leverancier tijdig melding indien de opdracht/levering wordt overschreden. Vraagt deze toestemming voor meer levering? Geeft leverancier een goede inschatting hieromtrent?</t>
        </r>
      </text>
    </comment>
    <comment ref="B41" authorId="1" shapeId="0" xr:uid="{B3287121-A0E5-4C1B-8497-3C7E8DBDD594}">
      <text>
        <r>
          <rPr>
            <sz val="8"/>
            <color indexed="81"/>
            <rFont val="Tahoma"/>
            <family val="2"/>
          </rPr>
          <t>Komt de leverancier afspraken mbt facturering na (bv maandelijks indienen e.d.).</t>
        </r>
      </text>
    </comment>
    <comment ref="B42" authorId="1" shapeId="0" xr:uid="{9B360CF0-3BCF-43A8-9285-7252576E1937}">
      <text>
        <r>
          <rPr>
            <sz val="8"/>
            <color indexed="81"/>
            <rFont val="Tahoma"/>
            <family val="2"/>
          </rPr>
          <t xml:space="preserve">
Zijn de facturen conform gemaakte afspraken. </t>
        </r>
      </text>
    </comment>
    <comment ref="B46" authorId="1" shapeId="0" xr:uid="{48539CD5-EF03-4BDD-8F86-107A594D9920}">
      <text>
        <r>
          <rPr>
            <sz val="8"/>
            <color indexed="81"/>
            <rFont val="Tahoma"/>
            <family val="2"/>
          </rPr>
          <t>Benoem hier specifieke afspraken met de leverancier. Bijvoorbeeld de belangrijkste afspraken uit de overeenkomst.</t>
        </r>
      </text>
    </comment>
    <comment ref="B47" authorId="0" shapeId="0" xr:uid="{09F1B29C-91AC-4036-94CC-379981AA69A1}">
      <text>
        <r>
          <rPr>
            <sz val="9"/>
            <color indexed="81"/>
            <rFont val="Tahoma"/>
            <family val="2"/>
          </rPr>
          <t>Benoem hier specifieke afspraken met de leverancier. 
Bijvoorbeeld de belangrijkste afspraken uit de overeenkomst.</t>
        </r>
      </text>
    </comment>
    <comment ref="B48" authorId="0" shapeId="0" xr:uid="{8021966F-7796-41F6-8CAC-E94037840F14}">
      <text>
        <r>
          <rPr>
            <sz val="9"/>
            <color indexed="81"/>
            <rFont val="Tahoma"/>
            <family val="2"/>
          </rPr>
          <t>Benoem hier specifieke afspraken met de leverancier. 
Bijvoorbeeld de belangrijkste afspraken uit de overeenkomst.</t>
        </r>
      </text>
    </comment>
    <comment ref="B49" authorId="0" shapeId="0" xr:uid="{7000C83C-4FBC-438F-86F8-94B0320B3D5D}">
      <text>
        <r>
          <rPr>
            <sz val="9"/>
            <color indexed="81"/>
            <rFont val="Tahoma"/>
            <family val="2"/>
          </rPr>
          <t>Benoem hier specifieke afspraken met de leverancier. 
Bijvoorbeeld de belangrijkste afspraken uit de overeenkomst.</t>
        </r>
      </text>
    </comment>
  </commentList>
</comments>
</file>

<file path=xl/sharedStrings.xml><?xml version="1.0" encoding="utf-8"?>
<sst xmlns="http://schemas.openxmlformats.org/spreadsheetml/2006/main" count="133" uniqueCount="103">
  <si>
    <t>Leveranciersbeoordeling Formulier Waterschappen (HHR)</t>
  </si>
  <si>
    <t>T.b.v. Diensten</t>
  </si>
  <si>
    <t>Model: 2024</t>
  </si>
  <si>
    <t>Naam leverancier:</t>
  </si>
  <si>
    <t>Datum:</t>
  </si>
  <si>
    <t>BRON PULLDOWNMENU'S</t>
  </si>
  <si>
    <t>Ingevuld door:</t>
  </si>
  <si>
    <t>Plaats:</t>
  </si>
  <si>
    <t>Afdeling / Team:</t>
  </si>
  <si>
    <t>Betreft:</t>
  </si>
  <si>
    <t>Korte omschrijving opdracht/ overeenkomst</t>
  </si>
  <si>
    <t>Maximaal te behalen punten</t>
  </si>
  <si>
    <t>Wegingsfactor basis</t>
  </si>
  <si>
    <t>Wegingsfactor</t>
  </si>
  <si>
    <t xml:space="preserve">PUNTEN SCORE </t>
  </si>
  <si>
    <t>Cijfer</t>
  </si>
  <si>
    <t>Startdatum:</t>
  </si>
  <si>
    <t>Einddatum:</t>
  </si>
  <si>
    <t>Deel B – Kwaliteit, service &amp; proces</t>
  </si>
  <si>
    <t>1. KWALITEIT (25%)</t>
  </si>
  <si>
    <t>Beoordeling van:</t>
  </si>
  <si>
    <t>Toelichting</t>
  </si>
  <si>
    <t>Toelichting op de beoordelingsvragen</t>
  </si>
  <si>
    <t>1.1</t>
  </si>
  <si>
    <t xml:space="preserve">het geleverde ten opzichte van de opdracht/ overeenkomst </t>
  </si>
  <si>
    <t>N.v.t.</t>
  </si>
  <si>
    <t>Komt de kwaliteit van de offerte overeen met het gevraagde?</t>
  </si>
  <si>
    <t>1.2</t>
  </si>
  <si>
    <t>continuïteit van de kwaliteit</t>
  </si>
  <si>
    <t>Blijft de kwaliteit van de dienst stabiel?</t>
  </si>
  <si>
    <t>1.3</t>
  </si>
  <si>
    <t>vakkennis van de leverancier</t>
  </si>
  <si>
    <t>Heeft de leverancier kennis van zaken als het gaat om zijn dienst?</t>
  </si>
  <si>
    <t>1.4</t>
  </si>
  <si>
    <r>
      <t xml:space="preserve">verbeteracties n.a.v. het
verbeterplan </t>
    </r>
    <r>
      <rPr>
        <i/>
        <sz val="11"/>
        <rFont val="Aptos Narrow"/>
        <family val="2"/>
        <scheme val="minor"/>
      </rPr>
      <t>(indien van toepassing)</t>
    </r>
  </si>
  <si>
    <t>Als er naar aanleiding van de vorige beoordeling een verbeterplan is afgesproken, voert de leverancier de verbeteracties uit conform afspraak?</t>
  </si>
  <si>
    <t>2. SERVICE (25%)</t>
  </si>
  <si>
    <t>2.1</t>
  </si>
  <si>
    <t>bereikbaarheid van de leverancier</t>
  </si>
  <si>
    <t>Telefonische en digitale bereikbaarheid, responstijd.</t>
  </si>
  <si>
    <t>2.2</t>
  </si>
  <si>
    <t xml:space="preserve"> pro-activiteit van de leverancier</t>
  </si>
  <si>
    <t>Komt de leverancier uit zichzelf met goede ideeën, nieuwe producten en kwaliteitsverbeteringen? Signaleert de leverancier mogelijke 'problemen' op tijd?</t>
  </si>
  <si>
    <t>2.3</t>
  </si>
  <si>
    <t>oplossingsgerichtheid van de leverancier</t>
  </si>
  <si>
    <t>Gaat de leverancier bij 'problemen' actief op zoek naar een oplossing? Is de aangedragen oplossing bruikbaar?</t>
  </si>
  <si>
    <t>2.4</t>
  </si>
  <si>
    <t>klantvriendelijkheid van de leverancier</t>
  </si>
  <si>
    <t>Houding en gedrag van de werknemers van de leverancier. Word je als klant corrrect behandeld?</t>
  </si>
  <si>
    <t>2.5</t>
  </si>
  <si>
    <t>leveringsbetrouwbaarheid</t>
  </si>
  <si>
    <t>Levert de leverancier volgens afpsraak? Wordt er tijdig geleverd? Wordt conform de opdracht geleverd of is de dienstverlening onvolledig?</t>
  </si>
  <si>
    <t>3. PROCES (25%)</t>
  </si>
  <si>
    <t>3.1</t>
  </si>
  <si>
    <r>
      <t>uitvoeringsinformatie</t>
    </r>
    <r>
      <rPr>
        <vertAlign val="superscript"/>
        <sz val="11"/>
        <rFont val="Aptos Narrow"/>
        <family val="2"/>
        <scheme val="minor"/>
      </rPr>
      <t xml:space="preserve">  </t>
    </r>
    <r>
      <rPr>
        <sz val="11"/>
        <rFont val="Aptos Narrow"/>
        <family val="2"/>
        <scheme val="minor"/>
      </rPr>
      <t xml:space="preserve">en planning conform afspraken </t>
    </r>
  </si>
  <si>
    <t>Communiceert de leverancier duidelijk en tijdig over (bijvoorbeeld): - levertijden, - leverings- of uitvoeringsmoment, - planning, - uitstel of wijziging van diensten, - mogelijke problemen in de uitvoering, - etc.</t>
  </si>
  <si>
    <t>3.2</t>
  </si>
  <si>
    <t>nadere offertes; meer- minderwerk</t>
  </si>
  <si>
    <t>Zijn nadere offertes (binnen de overeenkomst) voor bijvoorbeeld (extra) opdrachten: - Duidelijk, - volledig, - conform prijsafspraken, - op tijd, - etc. Maakt de leverancier tijdig melding indien de opdracht wordt overschreden. Vraagt deze toestemming voor meerwerk. Geeft leverancier een goede inschatting van het meerwerk?</t>
  </si>
  <si>
    <t>4. PRIJS EN FACTURERING (25%)</t>
  </si>
  <si>
    <t>4.1</t>
  </si>
  <si>
    <t>omgaan met prijsindexering</t>
  </si>
  <si>
    <t xml:space="preserve">Zijn eventuele prijsindexering(en) volgens afspraak contract. </t>
  </si>
  <si>
    <t>4.2</t>
  </si>
  <si>
    <t>omgaan met meer- minderwerk</t>
  </si>
  <si>
    <t>Is er toestemming voor meerwerk? Komt factuur meerwerk overeen met de gedane offerte? Hoe gaat leverancier om met minderwerk? Wordt dit verrekend volgens afspraak?</t>
  </si>
  <si>
    <t>4.3</t>
  </si>
  <si>
    <t>snelheid van de facturering</t>
  </si>
  <si>
    <t>Komt de leverancier afspraken mbt facturering na (bv maandelijks indienen e.d.).</t>
  </si>
  <si>
    <t>4.4</t>
  </si>
  <si>
    <r>
      <t>correctheid van de facturen</t>
    </r>
    <r>
      <rPr>
        <vertAlign val="superscript"/>
        <sz val="11"/>
        <rFont val="Aptos Narrow"/>
        <family val="2"/>
        <scheme val="minor"/>
      </rPr>
      <t xml:space="preserve"> </t>
    </r>
  </si>
  <si>
    <t>Zijn de facturen conform gemaakte afspraken.</t>
  </si>
  <si>
    <t>5. Deel B – Leverancier specifiek (30 %) = 300 punten</t>
  </si>
  <si>
    <t>5.1</t>
  </si>
  <si>
    <t>de invulling en naleving van de gunningscriteria, zoals gesteld in het inkoop/ aanbestedingsproces</t>
  </si>
  <si>
    <t>Benoem hier specifieke afspraken met de leverancier. Bijvoorbeeld de belangrijkste afspraken uit de overeenkomst.</t>
  </si>
  <si>
    <t>5.2</t>
  </si>
  <si>
    <t>(zelf in te vullen)</t>
  </si>
  <si>
    <t>5.3</t>
  </si>
  <si>
    <t>5.4</t>
  </si>
  <si>
    <t>Score</t>
  </si>
  <si>
    <t>Subscore</t>
  </si>
  <si>
    <t>Eindscore</t>
  </si>
  <si>
    <t>Score 1. Kwaliteit (25%)</t>
  </si>
  <si>
    <t>Score 2. Service (25%)</t>
  </si>
  <si>
    <t>Score 3. Proces (25%)</t>
  </si>
  <si>
    <t>Score 4. Prijs en facturering (25%)</t>
  </si>
  <si>
    <t>Omschrijving</t>
  </si>
  <si>
    <t>Toelichting op de te behalen scores per onderdeel</t>
  </si>
  <si>
    <t>Zeer goed</t>
  </si>
  <si>
    <r>
      <t>De wijze van invulling is (zeer) innoverend / uitstekend, zeer degelijk,</t>
    </r>
    <r>
      <rPr>
        <sz val="11"/>
        <color rgb="FFFF0000"/>
        <rFont val="Aptos Narrow"/>
        <family val="2"/>
        <scheme val="minor"/>
      </rPr>
      <t xml:space="preserve"> </t>
    </r>
    <r>
      <rPr>
        <sz val="11"/>
        <color rgb="FF000000"/>
        <rFont val="Aptos Narrow"/>
        <family val="2"/>
        <scheme val="minor"/>
      </rPr>
      <t>inhoudelijk zeer relevant en biedt maximale meerwaarde</t>
    </r>
    <r>
      <rPr>
        <sz val="11"/>
        <color theme="1"/>
        <rFont val="Aptos Narrow"/>
        <family val="2"/>
        <scheme val="minor"/>
      </rPr>
      <t>. De invulling overtreft de verwachtingen van de aanbestedende dienst met betrekking tot dit te beoordelen criterium.</t>
    </r>
  </si>
  <si>
    <t>Goed</t>
  </si>
  <si>
    <t>De wijze van invulling is goed, degelijk, inhoudelijk behoorlijk relevant en biedt meerwaarde voor de aanbestedende dienst. De invulling voldoet ruim aan de verwachtingen van de aanbestedende dienst met betrekking tot dit te beoordelen criterium en overtreft deze soms.</t>
  </si>
  <si>
    <t>Matig</t>
  </si>
  <si>
    <r>
      <t xml:space="preserve">De wijze van invulling is matig: de invulling voldoet </t>
    </r>
    <r>
      <rPr>
        <sz val="11"/>
        <color rgb="FF000000"/>
        <rFont val="Aptos Narrow"/>
        <family val="2"/>
        <scheme val="minor"/>
      </rPr>
      <t>aan het gestelde met betrekking tot dit te beoordelen criterium.</t>
    </r>
  </si>
  <si>
    <t>Slecht</t>
  </si>
  <si>
    <t>De wijze van invulling is (zeer) slecht: meerdere significante onderdelen van dit onderwerp ontbreken. De invulling voldoet niet of nauwelijks aan het gestelde met betrekking tot dit te beoordelen criterium.</t>
  </si>
  <si>
    <t>Onvoldoende</t>
  </si>
  <si>
    <t>De wijze van invulling is onvoldoende: onderdelen van dit onderwerp ontbreken. De invulling voldoet niet aan het gestelde met betrekking tot dit te beoordelen criterium.</t>
  </si>
  <si>
    <t>Niet van toepassing.</t>
  </si>
  <si>
    <t>Deel C – Verbeterplan</t>
  </si>
  <si>
    <r>
      <t xml:space="preserve">Het verbeterplan dient te worden opgesteld </t>
    </r>
    <r>
      <rPr>
        <b/>
        <sz val="12"/>
        <color theme="0"/>
        <rFont val="Aptos Narrow"/>
        <family val="2"/>
        <scheme val="minor"/>
      </rPr>
      <t>door de leverancier zelf</t>
    </r>
    <r>
      <rPr>
        <sz val="12"/>
        <color theme="0"/>
        <rFont val="Aptos Narrow"/>
        <family val="2"/>
        <scheme val="minor"/>
      </rPr>
      <t>, naar aanleiding van het beoordelingsgesprek en dient zoveel mogelijk ‘SMART’ gemaakt te worden. (</t>
    </r>
    <r>
      <rPr>
        <b/>
        <sz val="12"/>
        <color theme="0"/>
        <rFont val="Aptos Narrow"/>
        <family val="2"/>
        <scheme val="minor"/>
      </rPr>
      <t>S</t>
    </r>
    <r>
      <rPr>
        <sz val="12"/>
        <color theme="0"/>
        <rFont val="Aptos Narrow"/>
        <family val="2"/>
        <scheme val="minor"/>
      </rPr>
      <t xml:space="preserve">pecifiek, </t>
    </r>
    <r>
      <rPr>
        <b/>
        <sz val="12"/>
        <color theme="0"/>
        <rFont val="Aptos Narrow"/>
        <family val="2"/>
        <scheme val="minor"/>
      </rPr>
      <t>M</t>
    </r>
    <r>
      <rPr>
        <sz val="12"/>
        <color theme="0"/>
        <rFont val="Aptos Narrow"/>
        <family val="2"/>
        <scheme val="minor"/>
      </rPr>
      <t xml:space="preserve">eetbaar, </t>
    </r>
    <r>
      <rPr>
        <b/>
        <sz val="12"/>
        <color theme="0"/>
        <rFont val="Aptos Narrow"/>
        <family val="2"/>
        <scheme val="minor"/>
      </rPr>
      <t>A</t>
    </r>
    <r>
      <rPr>
        <sz val="12"/>
        <color theme="0"/>
        <rFont val="Aptos Narrow"/>
        <family val="2"/>
        <scheme val="minor"/>
      </rPr>
      <t xml:space="preserve">cceptabel, </t>
    </r>
    <r>
      <rPr>
        <b/>
        <sz val="12"/>
        <color theme="0"/>
        <rFont val="Aptos Narrow"/>
        <family val="2"/>
        <scheme val="minor"/>
      </rPr>
      <t>R</t>
    </r>
    <r>
      <rPr>
        <sz val="12"/>
        <color theme="0"/>
        <rFont val="Aptos Narrow"/>
        <family val="2"/>
        <scheme val="minor"/>
      </rPr>
      <t>ealistisch en</t>
    </r>
    <r>
      <rPr>
        <b/>
        <sz val="12"/>
        <color theme="0"/>
        <rFont val="Aptos Narrow"/>
        <family val="2"/>
        <scheme val="minor"/>
      </rPr>
      <t xml:space="preserve"> T</t>
    </r>
    <r>
      <rPr>
        <sz val="12"/>
        <color theme="0"/>
        <rFont val="Aptos Narrow"/>
        <family val="2"/>
        <scheme val="minor"/>
      </rPr>
      <t>ijdgebonden). 
Beoordeling vindt plaats bij 1.4</t>
    </r>
  </si>
  <si>
    <t xml:space="preserve"> Omschrijf hier het verbeterplan…..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</si>
</sst>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3" x14ac:knownFonts="1">
    <font>
      <sz val="11"/>
      <color theme="1"/>
      <name val="Aptos Narrow"/>
      <family val="2"/>
      <scheme val="minor"/>
    </font>
    <font>
      <sz val="11"/>
      <color theme="1"/>
      <name val="Aptos Narrow"/>
      <family val="2"/>
      <scheme val="minor"/>
    </font>
    <font>
      <sz val="11"/>
      <color rgb="FFFF0000"/>
      <name val="Aptos Narrow"/>
      <family val="2"/>
      <scheme val="minor"/>
    </font>
    <font>
      <b/>
      <sz val="11"/>
      <color theme="1"/>
      <name val="Aptos Narrow"/>
      <family val="2"/>
      <scheme val="minor"/>
    </font>
    <font>
      <sz val="10"/>
      <color theme="1"/>
      <name val="Verdana"/>
      <family val="2"/>
    </font>
    <font>
      <sz val="10"/>
      <color theme="1"/>
      <name val="Aptos Narrow"/>
      <family val="2"/>
      <scheme val="minor"/>
    </font>
    <font>
      <b/>
      <sz val="20"/>
      <color rgb="FFFFFFFF"/>
      <name val="Aptos Narrow"/>
      <family val="2"/>
      <scheme val="minor"/>
    </font>
    <font>
      <b/>
      <sz val="10"/>
      <color rgb="FFFFFFFF"/>
      <name val="Aptos Narrow"/>
      <family val="2"/>
      <scheme val="minor"/>
    </font>
    <font>
      <i/>
      <sz val="14"/>
      <color rgb="FFFFFFFF"/>
      <name val="Aptos Narrow"/>
      <family val="2"/>
      <scheme val="minor"/>
    </font>
    <font>
      <b/>
      <sz val="14"/>
      <color rgb="FFFFFFFF"/>
      <name val="Aptos Narrow"/>
      <family val="2"/>
      <scheme val="minor"/>
    </font>
    <font>
      <i/>
      <sz val="9"/>
      <color theme="1"/>
      <name val="Aptos Narrow"/>
      <family val="2"/>
      <scheme val="minor"/>
    </font>
    <font>
      <i/>
      <sz val="10"/>
      <color theme="1"/>
      <name val="Aptos Narrow"/>
      <family val="2"/>
      <scheme val="minor"/>
    </font>
    <font>
      <b/>
      <sz val="11"/>
      <color rgb="FFFFFFFF"/>
      <name val="Aptos Narrow"/>
      <family val="2"/>
      <scheme val="minor"/>
    </font>
    <font>
      <sz val="12"/>
      <color theme="1"/>
      <name val="Aptos Narrow"/>
      <family val="2"/>
      <scheme val="minor"/>
    </font>
    <font>
      <b/>
      <sz val="16"/>
      <color theme="0"/>
      <name val="Aptos Narrow"/>
      <family val="2"/>
      <scheme val="minor"/>
    </font>
    <font>
      <b/>
      <sz val="10"/>
      <color theme="0"/>
      <name val="Aptos Narrow"/>
      <family val="2"/>
      <scheme val="minor"/>
    </font>
    <font>
      <b/>
      <sz val="16"/>
      <color rgb="FFFF0000"/>
      <name val="Aptos Narrow"/>
      <family val="2"/>
      <scheme val="minor"/>
    </font>
    <font>
      <sz val="10"/>
      <name val="Aptos Narrow"/>
      <family val="2"/>
      <scheme val="minor"/>
    </font>
    <font>
      <b/>
      <sz val="10"/>
      <name val="Aptos Narrow"/>
      <family val="2"/>
      <scheme val="minor"/>
    </font>
    <font>
      <sz val="11"/>
      <name val="Aptos Narrow"/>
      <family val="2"/>
      <scheme val="minor"/>
    </font>
    <font>
      <sz val="24"/>
      <color theme="1"/>
      <name val="Aptos Narrow"/>
      <family val="2"/>
      <scheme val="minor"/>
    </font>
    <font>
      <sz val="11"/>
      <color rgb="FF000000"/>
      <name val="Aptos Narrow"/>
      <family val="2"/>
      <scheme val="minor"/>
    </font>
    <font>
      <sz val="9"/>
      <color indexed="81"/>
      <name val="Tahoma"/>
      <family val="2"/>
    </font>
    <font>
      <sz val="8"/>
      <color indexed="81"/>
      <name val="Tahoma"/>
      <family val="2"/>
    </font>
    <font>
      <b/>
      <sz val="9"/>
      <color indexed="81"/>
      <name val="Tahoma"/>
      <family val="2"/>
    </font>
    <font>
      <b/>
      <sz val="12"/>
      <color theme="0"/>
      <name val="Aptos Narrow"/>
      <family val="2"/>
      <scheme val="minor"/>
    </font>
    <font>
      <sz val="11"/>
      <color theme="0"/>
      <name val="Aptos Narrow"/>
      <family val="2"/>
      <scheme val="minor"/>
    </font>
    <font>
      <i/>
      <sz val="11"/>
      <name val="Aptos Narrow"/>
      <family val="2"/>
      <scheme val="minor"/>
    </font>
    <font>
      <vertAlign val="superscript"/>
      <sz val="11"/>
      <name val="Aptos Narrow"/>
      <family val="2"/>
      <scheme val="minor"/>
    </font>
    <font>
      <i/>
      <sz val="11"/>
      <color theme="1"/>
      <name val="Aptos Narrow"/>
      <family val="2"/>
      <scheme val="minor"/>
    </font>
    <font>
      <b/>
      <sz val="14"/>
      <color theme="0"/>
      <name val="Aptos Narrow"/>
      <family val="2"/>
      <scheme val="minor"/>
    </font>
    <font>
      <sz val="12"/>
      <color theme="0"/>
      <name val="Aptos Narrow"/>
      <family val="2"/>
      <scheme val="minor"/>
    </font>
    <font>
      <b/>
      <sz val="10"/>
      <color theme="1"/>
      <name val="Aptos Narrow"/>
      <family val="2"/>
      <scheme val="minor"/>
    </font>
  </fonts>
  <fills count="16">
    <fill>
      <patternFill patternType="none"/>
    </fill>
    <fill>
      <patternFill patternType="gray125"/>
    </fill>
    <fill>
      <patternFill patternType="solid">
        <fgColor rgb="FF31849B"/>
        <bgColor indexed="64"/>
      </patternFill>
    </fill>
    <fill>
      <patternFill patternType="solid">
        <fgColor rgb="FFFFFF00"/>
        <bgColor indexed="64"/>
      </patternFill>
    </fill>
    <fill>
      <patternFill patternType="solid">
        <fgColor rgb="FF17365D"/>
        <bgColor indexed="64"/>
      </patternFill>
    </fill>
    <fill>
      <patternFill patternType="solid">
        <fgColor theme="8" tint="0.39997558519241921"/>
        <bgColor indexed="64"/>
      </patternFill>
    </fill>
    <fill>
      <patternFill patternType="solid">
        <fgColor theme="4"/>
        <bgColor indexed="64"/>
      </patternFill>
    </fill>
    <fill>
      <patternFill patternType="solid">
        <fgColor theme="9" tint="0.79998168889431442"/>
        <bgColor indexed="64"/>
      </patternFill>
    </fill>
    <fill>
      <patternFill patternType="solid">
        <fgColor theme="8" tint="-0.249977111117893"/>
        <bgColor indexed="64"/>
      </patternFill>
    </fill>
    <fill>
      <patternFill patternType="solid">
        <fgColor theme="0" tint="-0.249977111117893"/>
        <bgColor indexed="64"/>
      </patternFill>
    </fill>
    <fill>
      <patternFill patternType="solid">
        <fgColor theme="5"/>
        <bgColor indexed="64"/>
      </patternFill>
    </fill>
    <fill>
      <patternFill patternType="solid">
        <fgColor theme="0" tint="-0.499984740745262"/>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5" tint="0.39997558519241921"/>
        <bgColor indexed="64"/>
      </patternFill>
    </fill>
    <fill>
      <patternFill patternType="solid">
        <fgColor theme="3" tint="9.9978637043366805E-2"/>
        <bgColor indexed="64"/>
      </patternFill>
    </fill>
  </fills>
  <borders count="3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4" fillId="0" borderId="0"/>
    <xf numFmtId="9" fontId="4" fillId="0" borderId="0" applyFont="0" applyFill="0" applyBorder="0" applyAlignment="0" applyProtection="0"/>
  </cellStyleXfs>
  <cellXfs count="140">
    <xf numFmtId="0" fontId="0" fillId="0" borderId="0" xfId="0"/>
    <xf numFmtId="0" fontId="5" fillId="0" borderId="0" xfId="1" applyFont="1" applyAlignment="1">
      <alignment horizontal="left" vertical="center"/>
    </xf>
    <xf numFmtId="0" fontId="1" fillId="0" borderId="0" xfId="1" applyFont="1"/>
    <xf numFmtId="0" fontId="1" fillId="0" borderId="0" xfId="1" applyFont="1" applyAlignment="1">
      <alignment horizontal="center"/>
    </xf>
    <xf numFmtId="0" fontId="12" fillId="4" borderId="1" xfId="1" applyFont="1" applyFill="1" applyBorder="1" applyAlignment="1">
      <alignment vertical="center" wrapText="1"/>
    </xf>
    <xf numFmtId="14" fontId="1" fillId="0" borderId="10" xfId="1" applyNumberFormat="1" applyFont="1" applyBorder="1"/>
    <xf numFmtId="0" fontId="3" fillId="5" borderId="0" xfId="1" applyFont="1" applyFill="1"/>
    <xf numFmtId="0" fontId="1" fillId="0" borderId="10" xfId="1" applyFont="1" applyBorder="1"/>
    <xf numFmtId="0" fontId="1" fillId="5" borderId="0" xfId="1" applyFont="1" applyFill="1"/>
    <xf numFmtId="0" fontId="1" fillId="0" borderId="10" xfId="1" applyFont="1" applyBorder="1" applyAlignment="1">
      <alignment vertical="center" wrapText="1"/>
    </xf>
    <xf numFmtId="0" fontId="5" fillId="0" borderId="0" xfId="1" applyFont="1" applyAlignment="1">
      <alignment horizontal="center" vertical="center" wrapText="1"/>
    </xf>
    <xf numFmtId="0" fontId="1" fillId="0" borderId="11" xfId="1" applyFont="1" applyBorder="1"/>
    <xf numFmtId="0" fontId="1" fillId="0" borderId="0" xfId="1" applyFont="1" applyAlignment="1">
      <alignment vertical="center"/>
    </xf>
    <xf numFmtId="0" fontId="12" fillId="4" borderId="4" xfId="1" applyFont="1" applyFill="1" applyBorder="1" applyAlignment="1">
      <alignment horizontal="left" vertical="center" wrapText="1"/>
    </xf>
    <xf numFmtId="0" fontId="12" fillId="4" borderId="12" xfId="1" applyFont="1" applyFill="1" applyBorder="1" applyAlignment="1">
      <alignment horizontal="left" vertical="center" wrapText="1"/>
    </xf>
    <xf numFmtId="0" fontId="7" fillId="0" borderId="0" xfId="1" applyFont="1" applyAlignment="1">
      <alignment horizontal="center" vertical="center"/>
    </xf>
    <xf numFmtId="0" fontId="15" fillId="2" borderId="11" xfId="1" applyFont="1" applyFill="1" applyBorder="1" applyAlignment="1">
      <alignment vertical="center" wrapText="1"/>
    </xf>
    <xf numFmtId="0" fontId="15" fillId="6" borderId="11" xfId="1" applyFont="1" applyFill="1" applyBorder="1" applyAlignment="1">
      <alignment horizontal="center" vertical="center" wrapText="1"/>
    </xf>
    <xf numFmtId="0" fontId="5" fillId="0" borderId="11" xfId="1" applyFont="1" applyBorder="1" applyAlignment="1">
      <alignment horizontal="left" vertical="center"/>
    </xf>
    <xf numFmtId="0" fontId="17" fillId="0" borderId="11" xfId="1" applyFont="1" applyBorder="1" applyAlignment="1">
      <alignment horizontal="center" vertical="center" wrapText="1"/>
    </xf>
    <xf numFmtId="0" fontId="5" fillId="0" borderId="0" xfId="1" applyFont="1" applyAlignment="1">
      <alignment wrapText="1"/>
    </xf>
    <xf numFmtId="0" fontId="17" fillId="0" borderId="0" xfId="1" applyFont="1" applyAlignment="1">
      <alignment horizontal="left" vertical="center"/>
    </xf>
    <xf numFmtId="0" fontId="19" fillId="0" borderId="0" xfId="1" applyFont="1"/>
    <xf numFmtId="0" fontId="17" fillId="0" borderId="11" xfId="1" applyFont="1" applyBorder="1" applyAlignment="1">
      <alignment horizontal="left" vertical="center"/>
    </xf>
    <xf numFmtId="0" fontId="5" fillId="0" borderId="0" xfId="1" applyFont="1" applyAlignment="1">
      <alignment vertical="center" wrapText="1"/>
    </xf>
    <xf numFmtId="0" fontId="15" fillId="2" borderId="13" xfId="1" applyFont="1" applyFill="1" applyBorder="1" applyAlignment="1">
      <alignment vertical="center" wrapText="1"/>
    </xf>
    <xf numFmtId="0" fontId="5" fillId="0" borderId="0" xfId="1" quotePrefix="1" applyFont="1" applyAlignment="1">
      <alignment wrapText="1"/>
    </xf>
    <xf numFmtId="0" fontId="17" fillId="0" borderId="0" xfId="1" applyFont="1" applyAlignment="1">
      <alignment vertical="center" wrapText="1"/>
    </xf>
    <xf numFmtId="0" fontId="17" fillId="0" borderId="0" xfId="1" applyFont="1" applyAlignment="1">
      <alignment horizontal="center" vertical="center" wrapText="1"/>
    </xf>
    <xf numFmtId="0" fontId="5" fillId="0" borderId="11" xfId="1" applyFont="1" applyBorder="1" applyAlignment="1">
      <alignment vertical="center" wrapText="1"/>
    </xf>
    <xf numFmtId="0" fontId="10" fillId="0" borderId="11" xfId="1" applyFont="1" applyBorder="1" applyAlignment="1">
      <alignment vertical="center" wrapText="1"/>
    </xf>
    <xf numFmtId="0" fontId="10" fillId="0" borderId="0" xfId="1" applyFont="1" applyAlignment="1">
      <alignment vertical="center" wrapText="1"/>
    </xf>
    <xf numFmtId="0" fontId="5" fillId="0" borderId="0" xfId="1" applyFont="1" applyAlignment="1">
      <alignment horizontal="center" vertical="center"/>
    </xf>
    <xf numFmtId="0" fontId="1" fillId="0" borderId="0" xfId="1" applyFont="1" applyAlignment="1">
      <alignment horizontal="center" vertical="center"/>
    </xf>
    <xf numFmtId="0" fontId="1" fillId="10" borderId="11" xfId="1" applyFont="1" applyFill="1" applyBorder="1" applyAlignment="1">
      <alignment horizontal="center" vertical="center"/>
    </xf>
    <xf numFmtId="0" fontId="1" fillId="11" borderId="11" xfId="1" applyFont="1" applyFill="1" applyBorder="1" applyAlignment="1">
      <alignment horizontal="center" vertical="center"/>
    </xf>
    <xf numFmtId="0" fontId="15" fillId="2" borderId="13" xfId="1" applyFont="1" applyFill="1" applyBorder="1" applyAlignment="1">
      <alignment horizontal="center" vertical="center" wrapText="1"/>
    </xf>
    <xf numFmtId="0" fontId="17" fillId="0" borderId="17" xfId="1" applyFont="1" applyBorder="1" applyAlignment="1">
      <alignment vertical="center" wrapText="1"/>
    </xf>
    <xf numFmtId="0" fontId="17" fillId="0" borderId="17" xfId="1" applyFont="1" applyBorder="1" applyAlignment="1">
      <alignment horizontal="center" vertical="center" wrapText="1"/>
    </xf>
    <xf numFmtId="0" fontId="18" fillId="0" borderId="17" xfId="1" applyFont="1" applyBorder="1" applyAlignment="1">
      <alignment vertical="center" wrapText="1"/>
    </xf>
    <xf numFmtId="0" fontId="1" fillId="12" borderId="11" xfId="1" applyFont="1" applyFill="1" applyBorder="1" applyAlignment="1">
      <alignment horizontal="center" vertical="center"/>
    </xf>
    <xf numFmtId="0" fontId="3" fillId="9" borderId="11" xfId="1" applyFont="1" applyFill="1" applyBorder="1" applyAlignment="1">
      <alignment horizontal="center" vertical="center"/>
    </xf>
    <xf numFmtId="0" fontId="1" fillId="13" borderId="11" xfId="1" applyFont="1" applyFill="1" applyBorder="1" applyAlignment="1">
      <alignment horizontal="center" vertical="center"/>
    </xf>
    <xf numFmtId="0" fontId="1" fillId="7" borderId="11" xfId="1" applyFont="1" applyFill="1" applyBorder="1" applyAlignment="1">
      <alignment horizontal="center" vertical="center"/>
    </xf>
    <xf numFmtId="0" fontId="1" fillId="14" borderId="11" xfId="1" applyFont="1" applyFill="1" applyBorder="1" applyAlignment="1">
      <alignment horizontal="center" vertical="center"/>
    </xf>
    <xf numFmtId="164" fontId="5" fillId="0" borderId="0" xfId="1" applyNumberFormat="1" applyFont="1" applyAlignment="1">
      <alignment horizontal="center"/>
    </xf>
    <xf numFmtId="164" fontId="5" fillId="0" borderId="11" xfId="1" applyNumberFormat="1" applyFont="1" applyBorder="1" applyAlignment="1">
      <alignment horizontal="center" vertical="center"/>
    </xf>
    <xf numFmtId="164" fontId="5" fillId="0" borderId="0" xfId="1" applyNumberFormat="1" applyFont="1" applyAlignment="1">
      <alignment horizontal="center" vertical="center"/>
    </xf>
    <xf numFmtId="164" fontId="15" fillId="2" borderId="8" xfId="1" applyNumberFormat="1" applyFont="1" applyFill="1" applyBorder="1" applyAlignment="1">
      <alignment horizontal="center" vertical="center" wrapText="1"/>
    </xf>
    <xf numFmtId="164" fontId="1" fillId="8" borderId="0" xfId="1" applyNumberFormat="1" applyFont="1" applyFill="1" applyAlignment="1">
      <alignment horizontal="center" vertical="center"/>
    </xf>
    <xf numFmtId="164" fontId="1" fillId="0" borderId="0" xfId="1" applyNumberFormat="1" applyFont="1" applyAlignment="1">
      <alignment vertical="center"/>
    </xf>
    <xf numFmtId="0" fontId="1" fillId="0" borderId="11" xfId="1" applyFont="1" applyBorder="1" applyAlignment="1">
      <alignment horizontal="center" vertical="center"/>
    </xf>
    <xf numFmtId="0" fontId="19" fillId="0" borderId="11" xfId="1" applyFont="1" applyBorder="1" applyAlignment="1">
      <alignment vertical="center" wrapText="1"/>
    </xf>
    <xf numFmtId="0" fontId="19" fillId="0" borderId="9" xfId="1" applyFont="1" applyBorder="1" applyAlignment="1">
      <alignment vertical="center" wrapText="1"/>
    </xf>
    <xf numFmtId="0" fontId="29" fillId="0" borderId="0" xfId="1" applyFont="1" applyAlignment="1">
      <alignment vertical="center" wrapText="1"/>
    </xf>
    <xf numFmtId="0" fontId="26" fillId="2" borderId="14" xfId="0" applyFont="1" applyFill="1" applyBorder="1" applyAlignment="1">
      <alignment vertical="center" wrapText="1"/>
    </xf>
    <xf numFmtId="0" fontId="26" fillId="2" borderId="8" xfId="0" applyFont="1" applyFill="1" applyBorder="1" applyAlignment="1">
      <alignment vertical="center" wrapText="1"/>
    </xf>
    <xf numFmtId="0" fontId="30" fillId="2" borderId="14" xfId="0" applyFont="1" applyFill="1" applyBorder="1" applyAlignment="1">
      <alignment vertical="center" wrapText="1"/>
    </xf>
    <xf numFmtId="0" fontId="30" fillId="2" borderId="9" xfId="0" applyFont="1" applyFill="1" applyBorder="1" applyAlignment="1">
      <alignment horizontal="center" vertical="center" wrapText="1"/>
    </xf>
    <xf numFmtId="0" fontId="30" fillId="2" borderId="17" xfId="0" applyFont="1" applyFill="1" applyBorder="1" applyAlignment="1">
      <alignment horizontal="center" vertical="center" wrapText="1"/>
    </xf>
    <xf numFmtId="164" fontId="1" fillId="0" borderId="16" xfId="1" applyNumberFormat="1" applyFont="1" applyBorder="1" applyAlignment="1">
      <alignment horizontal="center" vertical="center" wrapText="1"/>
    </xf>
    <xf numFmtId="164" fontId="1" fillId="0" borderId="9" xfId="1" applyNumberFormat="1" applyFont="1" applyBorder="1" applyAlignment="1">
      <alignment horizontal="center" vertical="center" wrapText="1"/>
    </xf>
    <xf numFmtId="0" fontId="1" fillId="0" borderId="0" xfId="1" applyFont="1" applyAlignment="1">
      <alignment horizontal="center" vertical="center" wrapText="1"/>
    </xf>
    <xf numFmtId="0" fontId="14" fillId="0" borderId="16" xfId="1" applyFont="1" applyBorder="1" applyAlignment="1">
      <alignment vertical="center" wrapText="1"/>
    </xf>
    <xf numFmtId="0" fontId="3" fillId="0" borderId="0" xfId="1" applyFont="1" applyAlignment="1">
      <alignment vertical="center"/>
    </xf>
    <xf numFmtId="0" fontId="5" fillId="0" borderId="0" xfId="1" quotePrefix="1" applyFont="1" applyAlignment="1">
      <alignment vertical="center" wrapText="1"/>
    </xf>
    <xf numFmtId="0" fontId="5" fillId="7" borderId="0" xfId="1" applyFont="1" applyFill="1" applyAlignment="1">
      <alignment vertical="center" wrapText="1"/>
    </xf>
    <xf numFmtId="0" fontId="17" fillId="0" borderId="16" xfId="1" applyFont="1" applyBorder="1" applyAlignment="1">
      <alignment vertical="center" wrapText="1"/>
    </xf>
    <xf numFmtId="0" fontId="17" fillId="0" borderId="16" xfId="1" applyFont="1" applyBorder="1" applyAlignment="1">
      <alignment horizontal="center" vertical="center" wrapText="1"/>
    </xf>
    <xf numFmtId="0" fontId="18" fillId="0" borderId="16" xfId="1" applyFont="1" applyBorder="1" applyAlignment="1">
      <alignment vertical="center" wrapText="1"/>
    </xf>
    <xf numFmtId="164" fontId="26" fillId="15" borderId="10" xfId="1" applyNumberFormat="1" applyFont="1" applyFill="1" applyBorder="1" applyAlignment="1">
      <alignment horizontal="center" vertical="center"/>
    </xf>
    <xf numFmtId="164" fontId="1" fillId="0" borderId="0" xfId="1" applyNumberFormat="1" applyFont="1"/>
    <xf numFmtId="164" fontId="19" fillId="0" borderId="0" xfId="1" applyNumberFormat="1" applyFont="1"/>
    <xf numFmtId="164" fontId="7" fillId="0" borderId="0" xfId="1" applyNumberFormat="1" applyFont="1" applyAlignment="1">
      <alignment horizontal="center" vertical="center" wrapText="1"/>
    </xf>
    <xf numFmtId="164" fontId="11" fillId="0" borderId="0" xfId="1" applyNumberFormat="1" applyFont="1" applyAlignment="1">
      <alignment horizontal="center" vertical="center"/>
    </xf>
    <xf numFmtId="164" fontId="5" fillId="0" borderId="0" xfId="1" applyNumberFormat="1" applyFont="1" applyAlignment="1">
      <alignment horizontal="center" vertical="center" wrapText="1"/>
    </xf>
    <xf numFmtId="164" fontId="26" fillId="15" borderId="9" xfId="1" applyNumberFormat="1" applyFont="1" applyFill="1" applyBorder="1" applyAlignment="1">
      <alignment horizontal="center" vertical="center"/>
    </xf>
    <xf numFmtId="164" fontId="17" fillId="0" borderId="8" xfId="1" applyNumberFormat="1" applyFont="1" applyBorder="1" applyAlignment="1">
      <alignment horizontal="center" vertical="center" wrapText="1"/>
    </xf>
    <xf numFmtId="164" fontId="17" fillId="3" borderId="11" xfId="1" applyNumberFormat="1" applyFont="1" applyFill="1" applyBorder="1" applyAlignment="1">
      <alignment horizontal="center" vertical="center" wrapText="1"/>
    </xf>
    <xf numFmtId="164" fontId="17" fillId="0" borderId="0" xfId="1" applyNumberFormat="1" applyFont="1" applyAlignment="1">
      <alignment horizontal="center" vertical="center" wrapText="1"/>
    </xf>
    <xf numFmtId="164" fontId="15" fillId="2" borderId="14" xfId="1" applyNumberFormat="1" applyFont="1" applyFill="1" applyBorder="1" applyAlignment="1">
      <alignment horizontal="center" vertical="center" wrapText="1"/>
    </xf>
    <xf numFmtId="164" fontId="1" fillId="0" borderId="0" xfId="1" applyNumberFormat="1" applyFont="1" applyAlignment="1">
      <alignment horizontal="left" vertical="top" wrapText="1"/>
    </xf>
    <xf numFmtId="164" fontId="21" fillId="0" borderId="0" xfId="1" applyNumberFormat="1" applyFont="1" applyAlignment="1">
      <alignment horizontal="left" vertical="top" wrapText="1"/>
    </xf>
    <xf numFmtId="164" fontId="1" fillId="0" borderId="0" xfId="1" applyNumberFormat="1" applyFont="1" applyAlignment="1">
      <alignment horizontal="left" vertical="top"/>
    </xf>
    <xf numFmtId="164" fontId="32" fillId="0" borderId="11" xfId="1" applyNumberFormat="1" applyFont="1" applyBorder="1" applyAlignment="1">
      <alignment horizontal="center" vertical="center"/>
    </xf>
    <xf numFmtId="164" fontId="17" fillId="0" borderId="11" xfId="1" applyNumberFormat="1" applyFont="1" applyBorder="1" applyAlignment="1">
      <alignment horizontal="center" vertical="center" wrapText="1"/>
    </xf>
    <xf numFmtId="0" fontId="1" fillId="0" borderId="11" xfId="1" applyFont="1" applyBorder="1" applyAlignment="1">
      <alignment horizontal="left" vertical="top"/>
    </xf>
    <xf numFmtId="0" fontId="3" fillId="9" borderId="11" xfId="1" applyFont="1" applyFill="1" applyBorder="1" applyAlignment="1">
      <alignment horizontal="center" vertical="center"/>
    </xf>
    <xf numFmtId="0" fontId="14" fillId="15" borderId="8" xfId="1" applyFont="1" applyFill="1" applyBorder="1" applyAlignment="1">
      <alignment horizontal="left" vertical="center" wrapText="1"/>
    </xf>
    <xf numFmtId="0" fontId="14" fillId="15" borderId="9" xfId="1" applyFont="1" applyFill="1" applyBorder="1" applyAlignment="1">
      <alignment horizontal="left" vertical="center" wrapText="1"/>
    </xf>
    <xf numFmtId="0" fontId="17" fillId="0" borderId="8" xfId="1" applyFont="1" applyBorder="1" applyAlignment="1">
      <alignment horizontal="left" vertical="center" wrapText="1"/>
    </xf>
    <xf numFmtId="0" fontId="17" fillId="0" borderId="9" xfId="1" applyFont="1" applyBorder="1" applyAlignment="1">
      <alignment horizontal="left" vertical="center" wrapText="1"/>
    </xf>
    <xf numFmtId="0" fontId="17" fillId="0" borderId="10" xfId="1" applyFont="1" applyBorder="1" applyAlignment="1">
      <alignment horizontal="left" vertical="center" wrapText="1"/>
    </xf>
    <xf numFmtId="0" fontId="17" fillId="0" borderId="8" xfId="1" applyFont="1" applyBorder="1" applyAlignment="1">
      <alignment horizontal="center" vertical="center" wrapText="1"/>
    </xf>
    <xf numFmtId="0" fontId="17" fillId="0" borderId="9" xfId="1" applyFont="1" applyBorder="1" applyAlignment="1">
      <alignment horizontal="center" vertical="center" wrapText="1"/>
    </xf>
    <xf numFmtId="0" fontId="17" fillId="0" borderId="10" xfId="1" applyFont="1" applyBorder="1" applyAlignment="1">
      <alignment horizontal="center" vertical="center" wrapText="1"/>
    </xf>
    <xf numFmtId="164" fontId="20" fillId="0" borderId="25" xfId="1" applyNumberFormat="1" applyFont="1" applyBorder="1" applyAlignment="1">
      <alignment horizontal="center" vertical="center" wrapText="1"/>
    </xf>
    <xf numFmtId="164" fontId="20" fillId="0" borderId="26" xfId="1" applyNumberFormat="1" applyFont="1" applyBorder="1" applyAlignment="1">
      <alignment horizontal="center" vertical="center" wrapText="1"/>
    </xf>
    <xf numFmtId="164" fontId="20" fillId="0" borderId="27" xfId="1" applyNumberFormat="1" applyFont="1" applyBorder="1" applyAlignment="1">
      <alignment horizontal="center" vertical="center" wrapText="1"/>
    </xf>
    <xf numFmtId="0" fontId="1" fillId="0" borderId="11" xfId="1" applyFont="1" applyBorder="1" applyAlignment="1">
      <alignment horizontal="left" vertical="top" wrapText="1"/>
    </xf>
    <xf numFmtId="0" fontId="21" fillId="0" borderId="11" xfId="1" applyFont="1" applyBorder="1" applyAlignment="1">
      <alignment horizontal="left" vertical="top" wrapText="1"/>
    </xf>
    <xf numFmtId="0" fontId="16" fillId="3" borderId="15" xfId="1" applyFont="1" applyFill="1" applyBorder="1" applyAlignment="1">
      <alignment horizontal="center" vertical="center" wrapText="1"/>
    </xf>
    <xf numFmtId="0" fontId="16" fillId="3" borderId="16" xfId="1" applyFont="1" applyFill="1" applyBorder="1" applyAlignment="1">
      <alignment horizontal="center" vertical="center" wrapText="1"/>
    </xf>
    <xf numFmtId="0" fontId="15" fillId="2" borderId="8" xfId="1" applyFont="1" applyFill="1" applyBorder="1" applyAlignment="1">
      <alignment horizontal="center" vertical="center" wrapText="1"/>
    </xf>
    <xf numFmtId="0" fontId="15" fillId="2" borderId="9" xfId="1" applyFont="1" applyFill="1" applyBorder="1" applyAlignment="1">
      <alignment horizontal="center" vertical="center" wrapText="1"/>
    </xf>
    <xf numFmtId="0" fontId="15" fillId="2" borderId="10" xfId="1" applyFont="1" applyFill="1" applyBorder="1" applyAlignment="1">
      <alignment horizontal="center" vertical="center" wrapText="1"/>
    </xf>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8" fillId="2" borderId="4" xfId="1" applyFont="1" applyFill="1" applyBorder="1" applyAlignment="1">
      <alignment horizontal="center" vertical="center" wrapText="1"/>
    </xf>
    <xf numFmtId="0" fontId="9" fillId="2" borderId="5" xfId="1" applyFont="1" applyFill="1" applyBorder="1" applyAlignment="1">
      <alignment horizontal="center" vertical="center" wrapText="1"/>
    </xf>
    <xf numFmtId="0" fontId="9" fillId="2" borderId="6" xfId="1" applyFont="1" applyFill="1" applyBorder="1" applyAlignment="1">
      <alignment horizontal="center" vertical="center" wrapText="1"/>
    </xf>
    <xf numFmtId="0" fontId="10" fillId="0" borderId="7" xfId="1" applyFont="1" applyBorder="1" applyAlignment="1">
      <alignment horizontal="right" vertical="center"/>
    </xf>
    <xf numFmtId="0" fontId="13" fillId="0" borderId="8" xfId="1" applyFont="1" applyBorder="1" applyAlignment="1">
      <alignment horizontal="left" vertical="center" wrapText="1"/>
    </xf>
    <xf numFmtId="0" fontId="13" fillId="0" borderId="9" xfId="1" applyFont="1" applyBorder="1" applyAlignment="1">
      <alignment horizontal="left" vertical="center" wrapText="1"/>
    </xf>
    <xf numFmtId="0" fontId="13" fillId="0" borderId="10" xfId="1" applyFont="1" applyBorder="1" applyAlignment="1">
      <alignment horizontal="left" vertical="center" wrapText="1"/>
    </xf>
    <xf numFmtId="0" fontId="12" fillId="4" borderId="8" xfId="1" applyFont="1" applyFill="1" applyBorder="1" applyAlignment="1">
      <alignment horizontal="left" vertical="center" wrapText="1"/>
    </xf>
    <xf numFmtId="0" fontId="12" fillId="4" borderId="10" xfId="1" applyFont="1" applyFill="1" applyBorder="1" applyAlignment="1">
      <alignment horizontal="left" vertical="center" wrapText="1"/>
    </xf>
    <xf numFmtId="164" fontId="18" fillId="0" borderId="11" xfId="1" applyNumberFormat="1" applyFont="1" applyBorder="1" applyAlignment="1">
      <alignment horizontal="center" textRotation="90"/>
    </xf>
    <xf numFmtId="164" fontId="14" fillId="15" borderId="8" xfId="1" applyNumberFormat="1" applyFont="1" applyFill="1" applyBorder="1" applyAlignment="1">
      <alignment horizontal="left" vertical="center" wrapText="1"/>
    </xf>
    <xf numFmtId="164" fontId="14" fillId="15" borderId="9" xfId="1" applyNumberFormat="1" applyFont="1" applyFill="1" applyBorder="1" applyAlignment="1">
      <alignment horizontal="left" vertical="center" wrapText="1"/>
    </xf>
    <xf numFmtId="164" fontId="17" fillId="0" borderId="11" xfId="1" applyNumberFormat="1" applyFont="1" applyBorder="1" applyAlignment="1">
      <alignment horizontal="center" textRotation="90"/>
    </xf>
    <xf numFmtId="164" fontId="17" fillId="0" borderId="13" xfId="1" applyNumberFormat="1" applyFont="1" applyBorder="1" applyAlignment="1">
      <alignment horizontal="center" textRotation="90"/>
    </xf>
    <xf numFmtId="164" fontId="17" fillId="0" borderId="28" xfId="1" applyNumberFormat="1" applyFont="1" applyBorder="1" applyAlignment="1">
      <alignment horizontal="center" textRotation="90"/>
    </xf>
    <xf numFmtId="164" fontId="17" fillId="0" borderId="29" xfId="1" applyNumberFormat="1" applyFont="1" applyBorder="1" applyAlignment="1">
      <alignment horizontal="center" textRotation="90"/>
    </xf>
    <xf numFmtId="0" fontId="1" fillId="0" borderId="8" xfId="1" applyFont="1" applyBorder="1" applyAlignment="1">
      <alignment horizontal="center" vertical="center" wrapText="1"/>
    </xf>
    <xf numFmtId="0" fontId="1" fillId="0" borderId="9" xfId="1" applyFont="1" applyBorder="1" applyAlignment="1">
      <alignment horizontal="center" vertical="center" wrapText="1"/>
    </xf>
    <xf numFmtId="14" fontId="1" fillId="0" borderId="8" xfId="1" applyNumberFormat="1" applyFont="1" applyBorder="1" applyAlignment="1">
      <alignment horizontal="center" vertical="center"/>
    </xf>
    <xf numFmtId="0" fontId="1" fillId="0" borderId="9" xfId="1" applyFont="1" applyBorder="1" applyAlignment="1">
      <alignment horizontal="center" vertical="center"/>
    </xf>
    <xf numFmtId="0" fontId="1" fillId="0" borderId="8" xfId="1" applyFont="1" applyBorder="1" applyAlignment="1">
      <alignment horizontal="center"/>
    </xf>
    <xf numFmtId="0" fontId="1" fillId="0" borderId="9" xfId="1" applyFont="1" applyBorder="1" applyAlignment="1">
      <alignment horizontal="center"/>
    </xf>
    <xf numFmtId="0" fontId="14" fillId="2" borderId="18" xfId="1" applyFont="1" applyFill="1" applyBorder="1" applyAlignment="1">
      <alignment horizontal="center" vertical="center" wrapText="1"/>
    </xf>
    <xf numFmtId="0" fontId="14" fillId="2" borderId="7" xfId="1" applyFont="1" applyFill="1" applyBorder="1" applyAlignment="1">
      <alignment horizontal="center" vertical="center" wrapText="1"/>
    </xf>
    <xf numFmtId="0" fontId="14" fillId="2" borderId="19" xfId="1" applyFont="1" applyFill="1" applyBorder="1" applyAlignment="1">
      <alignment horizontal="center" vertical="center" wrapText="1"/>
    </xf>
    <xf numFmtId="0" fontId="31" fillId="2" borderId="20" xfId="1" applyFont="1" applyFill="1" applyBorder="1" applyAlignment="1">
      <alignment horizontal="center" vertical="center" wrapText="1"/>
    </xf>
    <xf numFmtId="0" fontId="31" fillId="2" borderId="21" xfId="1" applyFont="1" applyFill="1" applyBorder="1" applyAlignment="1">
      <alignment horizontal="center" vertical="center" wrapText="1"/>
    </xf>
    <xf numFmtId="0" fontId="31" fillId="2" borderId="22" xfId="1" applyFont="1" applyFill="1" applyBorder="1" applyAlignment="1">
      <alignment horizontal="center" vertical="center" wrapText="1"/>
    </xf>
    <xf numFmtId="0" fontId="1" fillId="0" borderId="12" xfId="1" applyFont="1" applyBorder="1" applyAlignment="1">
      <alignment horizontal="left" vertical="center"/>
    </xf>
    <xf numFmtId="0" fontId="1" fillId="0" borderId="23" xfId="1" applyFont="1" applyBorder="1" applyAlignment="1">
      <alignment horizontal="left" vertical="center"/>
    </xf>
    <xf numFmtId="0" fontId="1" fillId="0" borderId="24" xfId="1" applyFont="1" applyBorder="1" applyAlignment="1">
      <alignment horizontal="left" vertical="center"/>
    </xf>
  </cellXfs>
  <cellStyles count="3">
    <cellStyle name="Procent 2" xfId="2" xr:uid="{A377FE10-89E1-4AB7-B72E-22FC682463EE}"/>
    <cellStyle name="Standaard" xfId="0" builtinId="0"/>
    <cellStyle name="Standaard 2" xfId="1" xr:uid="{98719B90-5790-488D-B0AD-15DDA0D4CF96}"/>
  </cellStyles>
  <dxfs count="18">
    <dxf>
      <font>
        <color auto="1"/>
      </font>
      <fill>
        <patternFill>
          <bgColor theme="9" tint="-0.24994659260841701"/>
        </patternFill>
      </fill>
    </dxf>
    <dxf>
      <fill>
        <patternFill>
          <bgColor theme="9" tint="0.39994506668294322"/>
        </patternFill>
      </fill>
    </dxf>
    <dxf>
      <font>
        <color auto="1"/>
      </font>
      <fill>
        <patternFill>
          <bgColor theme="9" tint="0.79998168889431442"/>
        </patternFill>
      </fill>
    </dxf>
    <dxf>
      <font>
        <color auto="1"/>
      </font>
      <fill>
        <patternFill>
          <bgColor theme="5"/>
        </patternFill>
      </fill>
    </dxf>
    <dxf>
      <font>
        <color theme="0"/>
      </font>
      <fill>
        <patternFill>
          <bgColor theme="0" tint="-0.499984740745262"/>
        </patternFill>
      </fill>
    </dxf>
    <dxf>
      <font>
        <color auto="1"/>
      </font>
      <fill>
        <patternFill>
          <bgColor theme="5" tint="0.39994506668294322"/>
        </patternFill>
      </fill>
    </dxf>
    <dxf>
      <font>
        <color auto="1"/>
      </font>
      <fill>
        <patternFill>
          <bgColor theme="9" tint="-0.24994659260841701"/>
        </patternFill>
      </fill>
    </dxf>
    <dxf>
      <fill>
        <patternFill>
          <bgColor theme="9" tint="0.39994506668294322"/>
        </patternFill>
      </fill>
    </dxf>
    <dxf>
      <font>
        <color auto="1"/>
      </font>
      <fill>
        <patternFill>
          <bgColor theme="9" tint="0.79998168889431442"/>
        </patternFill>
      </fill>
    </dxf>
    <dxf>
      <font>
        <color auto="1"/>
      </font>
      <fill>
        <patternFill>
          <bgColor theme="5"/>
        </patternFill>
      </fill>
    </dxf>
    <dxf>
      <font>
        <color theme="0"/>
      </font>
      <fill>
        <patternFill>
          <bgColor theme="0" tint="-0.499984740745262"/>
        </patternFill>
      </fill>
    </dxf>
    <dxf>
      <font>
        <color auto="1"/>
      </font>
      <fill>
        <patternFill>
          <bgColor theme="5" tint="0.39994506668294322"/>
        </patternFill>
      </fill>
    </dxf>
    <dxf>
      <font>
        <color auto="1"/>
      </font>
      <fill>
        <patternFill>
          <bgColor theme="9" tint="-0.24994659260841701"/>
        </patternFill>
      </fill>
    </dxf>
    <dxf>
      <fill>
        <patternFill>
          <bgColor theme="9" tint="0.39994506668294322"/>
        </patternFill>
      </fill>
    </dxf>
    <dxf>
      <font>
        <color auto="1"/>
      </font>
      <fill>
        <patternFill>
          <bgColor theme="9" tint="0.79998168889431442"/>
        </patternFill>
      </fill>
    </dxf>
    <dxf>
      <font>
        <color auto="1"/>
      </font>
      <fill>
        <patternFill>
          <bgColor theme="5"/>
        </patternFill>
      </fill>
    </dxf>
    <dxf>
      <font>
        <color theme="0"/>
      </font>
      <fill>
        <patternFill>
          <bgColor theme="0" tint="-0.499984740745262"/>
        </patternFill>
      </fill>
    </dxf>
    <dxf>
      <font>
        <color auto="1"/>
      </font>
      <fill>
        <patternFill>
          <bgColor theme="5"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A9A47-A0BF-49DD-932F-9B8BAA6DE5DA}">
  <dimension ref="A1:AA66"/>
  <sheetViews>
    <sheetView tabSelected="1" zoomScale="85" zoomScaleNormal="85" workbookViewId="0">
      <selection activeCell="P32" sqref="P32"/>
    </sheetView>
  </sheetViews>
  <sheetFormatPr defaultColWidth="11" defaultRowHeight="14.5" x14ac:dyDescent="0.35"/>
  <cols>
    <col min="1" max="1" width="4.453125" style="1" customWidth="1"/>
    <col min="2" max="2" width="43.7265625" style="2" bestFit="1" customWidth="1"/>
    <col min="3" max="3" width="13.54296875" style="3" customWidth="1"/>
    <col min="4" max="4" width="16.7265625" style="3" customWidth="1"/>
    <col min="5" max="5" width="12" style="3" customWidth="1"/>
    <col min="6" max="7" width="7.54296875" style="3" customWidth="1"/>
    <col min="8" max="8" width="26.453125" style="2" customWidth="1"/>
    <col min="9" max="12" width="4.7265625" style="45" customWidth="1"/>
    <col min="13" max="13" width="5.81640625" style="71" customWidth="1"/>
    <col min="14" max="14" width="84.54296875" style="2" customWidth="1"/>
    <col min="15" max="26" width="11" style="2"/>
    <col min="27" max="27" width="33.54296875" style="2" customWidth="1"/>
    <col min="28" max="16384" width="11" style="2"/>
  </cols>
  <sheetData>
    <row r="1" spans="1:27" ht="15" thickBot="1" x14ac:dyDescent="0.4"/>
    <row r="2" spans="1:27" ht="26" x14ac:dyDescent="0.35">
      <c r="B2" s="106" t="s">
        <v>0</v>
      </c>
      <c r="C2" s="107"/>
      <c r="D2" s="107"/>
      <c r="E2" s="107"/>
      <c r="F2" s="107"/>
      <c r="G2" s="107"/>
      <c r="H2" s="108"/>
      <c r="I2" s="73"/>
    </row>
    <row r="3" spans="1:27" ht="19" thickBot="1" x14ac:dyDescent="0.4">
      <c r="B3" s="109" t="s">
        <v>1</v>
      </c>
      <c r="C3" s="110"/>
      <c r="D3" s="110"/>
      <c r="E3" s="110"/>
      <c r="F3" s="110"/>
      <c r="G3" s="110"/>
      <c r="H3" s="111"/>
      <c r="I3" s="73"/>
    </row>
    <row r="4" spans="1:27" ht="15" thickBot="1" x14ac:dyDescent="0.4">
      <c r="G4" s="112" t="s">
        <v>2</v>
      </c>
      <c r="H4" s="112"/>
      <c r="I4" s="74"/>
    </row>
    <row r="5" spans="1:27" ht="28.5" customHeight="1" thickBot="1" x14ac:dyDescent="0.4">
      <c r="B5" s="4" t="s">
        <v>3</v>
      </c>
      <c r="C5" s="113"/>
      <c r="D5" s="114"/>
      <c r="E5" s="115"/>
      <c r="F5" s="116" t="s">
        <v>4</v>
      </c>
      <c r="G5" s="117"/>
      <c r="H5" s="5"/>
      <c r="AA5" s="6" t="s">
        <v>5</v>
      </c>
    </row>
    <row r="6" spans="1:27" ht="28.5" customHeight="1" thickBot="1" x14ac:dyDescent="0.4">
      <c r="B6" s="4" t="s">
        <v>6</v>
      </c>
      <c r="C6" s="113"/>
      <c r="D6" s="114"/>
      <c r="E6" s="115"/>
      <c r="F6" s="116" t="s">
        <v>7</v>
      </c>
      <c r="G6" s="117"/>
      <c r="H6" s="7"/>
      <c r="AA6" s="8"/>
    </row>
    <row r="7" spans="1:27" ht="28.15" customHeight="1" x14ac:dyDescent="0.35">
      <c r="B7" s="4" t="s">
        <v>8</v>
      </c>
      <c r="C7" s="113"/>
      <c r="D7" s="114"/>
      <c r="E7" s="115"/>
      <c r="F7" s="116" t="s">
        <v>9</v>
      </c>
      <c r="G7" s="117"/>
      <c r="H7" s="9"/>
      <c r="I7" s="75"/>
      <c r="AA7" s="11"/>
    </row>
    <row r="8" spans="1:27" x14ac:dyDescent="0.35">
      <c r="B8" s="12"/>
      <c r="AA8" s="11"/>
    </row>
    <row r="9" spans="1:27" ht="57.65" customHeight="1" thickBot="1" x14ac:dyDescent="0.4">
      <c r="B9" s="13" t="s">
        <v>10</v>
      </c>
      <c r="C9" s="125"/>
      <c r="D9" s="126"/>
      <c r="E9" s="126"/>
      <c r="F9" s="126"/>
      <c r="G9" s="126"/>
      <c r="H9" s="126"/>
      <c r="I9" s="121" t="s">
        <v>11</v>
      </c>
      <c r="J9" s="122" t="s">
        <v>12</v>
      </c>
      <c r="K9" s="121" t="s">
        <v>13</v>
      </c>
      <c r="L9" s="118" t="s">
        <v>14</v>
      </c>
      <c r="M9" s="118" t="s">
        <v>15</v>
      </c>
    </row>
    <row r="10" spans="1:27" ht="29.25" customHeight="1" thickBot="1" x14ac:dyDescent="0.4">
      <c r="B10" s="14" t="s">
        <v>16</v>
      </c>
      <c r="C10" s="127"/>
      <c r="D10" s="128"/>
      <c r="E10" s="128"/>
      <c r="F10" s="128"/>
      <c r="G10" s="128"/>
      <c r="H10" s="128"/>
      <c r="I10" s="121"/>
      <c r="J10" s="123"/>
      <c r="K10" s="121"/>
      <c r="L10" s="118"/>
      <c r="M10" s="118"/>
    </row>
    <row r="11" spans="1:27" ht="29.25" customHeight="1" thickBot="1" x14ac:dyDescent="0.4">
      <c r="B11" s="14" t="s">
        <v>17</v>
      </c>
      <c r="C11" s="129"/>
      <c r="D11" s="130"/>
      <c r="E11" s="130"/>
      <c r="F11" s="130"/>
      <c r="G11" s="130"/>
      <c r="H11" s="130"/>
      <c r="I11" s="121"/>
      <c r="J11" s="123"/>
      <c r="K11" s="121"/>
      <c r="L11" s="118"/>
      <c r="M11" s="118"/>
    </row>
    <row r="12" spans="1:27" ht="14.5" customHeight="1" x14ac:dyDescent="0.35">
      <c r="B12" s="15" t="s">
        <v>18</v>
      </c>
      <c r="I12" s="121"/>
      <c r="J12" s="123"/>
      <c r="K12" s="121"/>
      <c r="L12" s="118"/>
      <c r="M12" s="118"/>
    </row>
    <row r="13" spans="1:27" ht="14.5" customHeight="1" x14ac:dyDescent="0.35">
      <c r="B13" s="63"/>
      <c r="C13" s="63"/>
      <c r="D13" s="63"/>
      <c r="E13" s="63"/>
      <c r="F13" s="63"/>
      <c r="G13" s="63"/>
      <c r="H13" s="63"/>
      <c r="I13" s="121"/>
      <c r="J13" s="124"/>
      <c r="K13" s="121"/>
      <c r="L13" s="118"/>
      <c r="M13" s="118"/>
    </row>
    <row r="14" spans="1:27" ht="29.5" customHeight="1" x14ac:dyDescent="0.35">
      <c r="B14" s="88" t="s">
        <v>19</v>
      </c>
      <c r="C14" s="89"/>
      <c r="D14" s="89"/>
      <c r="E14" s="89"/>
      <c r="F14" s="89"/>
      <c r="G14" s="89"/>
      <c r="H14" s="89"/>
      <c r="I14" s="76"/>
      <c r="J14" s="76"/>
      <c r="K14" s="76"/>
      <c r="L14" s="70"/>
    </row>
    <row r="15" spans="1:27" ht="22.9" customHeight="1" x14ac:dyDescent="0.35">
      <c r="B15" s="16" t="s">
        <v>20</v>
      </c>
      <c r="C15" s="36" t="s">
        <v>15</v>
      </c>
      <c r="D15" s="103" t="s">
        <v>21</v>
      </c>
      <c r="E15" s="104"/>
      <c r="F15" s="104"/>
      <c r="G15" s="104"/>
      <c r="H15" s="105"/>
      <c r="I15" s="48"/>
      <c r="J15" s="48"/>
      <c r="K15" s="48"/>
      <c r="L15" s="48"/>
      <c r="N15" s="64" t="s">
        <v>22</v>
      </c>
    </row>
    <row r="16" spans="1:27" ht="30" customHeight="1" x14ac:dyDescent="0.35">
      <c r="A16" s="18" t="s">
        <v>23</v>
      </c>
      <c r="B16" s="52" t="s">
        <v>24</v>
      </c>
      <c r="C16" s="19" t="s">
        <v>25</v>
      </c>
      <c r="D16" s="90"/>
      <c r="E16" s="91"/>
      <c r="F16" s="91"/>
      <c r="G16" s="91"/>
      <c r="H16" s="92"/>
      <c r="I16" s="77">
        <f>IFERROR($I$20/SUM($K$16:$K$19)*K16,0)</f>
        <v>0</v>
      </c>
      <c r="J16" s="46">
        <f>$I$20/4</f>
        <v>6.25</v>
      </c>
      <c r="K16" s="85">
        <f>IF(C16&lt;&gt;"N.v.t.",J16,0)</f>
        <v>0</v>
      </c>
      <c r="L16" s="46">
        <f>SUM(C16:G16)/10*I16</f>
        <v>0</v>
      </c>
      <c r="N16" s="24" t="s">
        <v>26</v>
      </c>
      <c r="O16" s="20"/>
      <c r="P16" s="20"/>
      <c r="Q16" s="20"/>
      <c r="R16" s="20"/>
    </row>
    <row r="17" spans="1:18" ht="30" customHeight="1" x14ac:dyDescent="0.35">
      <c r="A17" s="18" t="s">
        <v>27</v>
      </c>
      <c r="B17" s="52" t="s">
        <v>28</v>
      </c>
      <c r="C17" s="19" t="s">
        <v>25</v>
      </c>
      <c r="D17" s="90"/>
      <c r="E17" s="91"/>
      <c r="F17" s="91"/>
      <c r="G17" s="91"/>
      <c r="H17" s="92"/>
      <c r="I17" s="77">
        <f>IFERROR($I$20/SUM($K$16:$K$19)*K17,0)</f>
        <v>0</v>
      </c>
      <c r="J17" s="46">
        <f>$I$20/4</f>
        <v>6.25</v>
      </c>
      <c r="K17" s="85">
        <f>IF(C17&lt;&gt;"N.v.t.",J17,0)</f>
        <v>0</v>
      </c>
      <c r="L17" s="46">
        <f>SUM(C17:G17)/10*I17</f>
        <v>0</v>
      </c>
      <c r="N17" s="24" t="s">
        <v>29</v>
      </c>
      <c r="O17" s="20"/>
      <c r="P17" s="20"/>
      <c r="Q17" s="20"/>
      <c r="R17" s="20"/>
    </row>
    <row r="18" spans="1:18" ht="30" customHeight="1" x14ac:dyDescent="0.35">
      <c r="A18" s="18" t="s">
        <v>30</v>
      </c>
      <c r="B18" s="52" t="s">
        <v>31</v>
      </c>
      <c r="C18" s="19" t="s">
        <v>25</v>
      </c>
      <c r="D18" s="90"/>
      <c r="E18" s="91"/>
      <c r="F18" s="91"/>
      <c r="G18" s="91"/>
      <c r="H18" s="92"/>
      <c r="I18" s="77">
        <f>IFERROR($I$20/SUM($K$16:$K$19)*K18,0)</f>
        <v>0</v>
      </c>
      <c r="J18" s="46">
        <f>$I$20/4</f>
        <v>6.25</v>
      </c>
      <c r="K18" s="85">
        <f>IF(C18&lt;&gt;"N.v.t.",J18,0)</f>
        <v>0</v>
      </c>
      <c r="L18" s="46">
        <f>SUM(C18:G18)/10*I18</f>
        <v>0</v>
      </c>
      <c r="N18" s="24" t="s">
        <v>32</v>
      </c>
      <c r="O18" s="20"/>
      <c r="P18" s="20"/>
      <c r="Q18" s="20"/>
      <c r="R18" s="20"/>
    </row>
    <row r="19" spans="1:18" ht="29" x14ac:dyDescent="0.35">
      <c r="A19" s="18" t="s">
        <v>33</v>
      </c>
      <c r="B19" s="53" t="s">
        <v>34</v>
      </c>
      <c r="C19" s="19" t="s">
        <v>25</v>
      </c>
      <c r="D19" s="90"/>
      <c r="E19" s="91"/>
      <c r="F19" s="91"/>
      <c r="G19" s="91"/>
      <c r="H19" s="92"/>
      <c r="I19" s="77">
        <f>IFERROR($I$20/SUM($K$16:$K$19)*K19,0)</f>
        <v>0</v>
      </c>
      <c r="J19" s="46">
        <f>$I$20/4</f>
        <v>6.25</v>
      </c>
      <c r="K19" s="85">
        <f>IF(C19&lt;&gt;"N.v.t.",J19,0)</f>
        <v>0</v>
      </c>
      <c r="L19" s="46">
        <f>SUM(C19:G19)/10*I19</f>
        <v>0</v>
      </c>
      <c r="N19" s="24" t="s">
        <v>35</v>
      </c>
      <c r="O19" s="20"/>
      <c r="P19" s="20"/>
      <c r="Q19" s="20"/>
      <c r="R19" s="20"/>
    </row>
    <row r="20" spans="1:18" ht="30" customHeight="1" x14ac:dyDescent="0.35">
      <c r="B20" s="37"/>
      <c r="C20" s="38"/>
      <c r="D20" s="38"/>
      <c r="E20" s="38"/>
      <c r="F20" s="38"/>
      <c r="G20" s="38"/>
      <c r="H20" s="39"/>
      <c r="I20" s="78">
        <v>25</v>
      </c>
      <c r="J20" s="46"/>
      <c r="K20" s="46"/>
      <c r="L20" s="46">
        <f>SUM(L16:L19)</f>
        <v>0</v>
      </c>
      <c r="M20" s="84" t="e">
        <f>L20/(I19+I18+I17+I16)*10</f>
        <v>#DIV/0!</v>
      </c>
    </row>
    <row r="21" spans="1:18" ht="30" customHeight="1" x14ac:dyDescent="0.35">
      <c r="B21" s="67"/>
      <c r="C21" s="68"/>
      <c r="D21" s="68"/>
      <c r="E21" s="68"/>
      <c r="F21" s="68"/>
      <c r="G21" s="68"/>
      <c r="H21" s="69"/>
      <c r="I21" s="79"/>
      <c r="J21" s="47"/>
      <c r="K21" s="47"/>
      <c r="L21" s="47"/>
    </row>
    <row r="22" spans="1:18" ht="31.15" customHeight="1" x14ac:dyDescent="0.35">
      <c r="B22" s="88" t="s">
        <v>36</v>
      </c>
      <c r="C22" s="89"/>
      <c r="D22" s="89"/>
      <c r="E22" s="89"/>
      <c r="F22" s="89"/>
      <c r="G22" s="89"/>
      <c r="H22" s="89"/>
      <c r="I22" s="119"/>
      <c r="J22" s="120"/>
      <c r="K22" s="120"/>
      <c r="L22" s="120"/>
    </row>
    <row r="23" spans="1:18" ht="22.9" customHeight="1" x14ac:dyDescent="0.35">
      <c r="B23" s="16" t="s">
        <v>20</v>
      </c>
      <c r="C23" s="36" t="s">
        <v>15</v>
      </c>
      <c r="D23" s="103" t="s">
        <v>21</v>
      </c>
      <c r="E23" s="104"/>
      <c r="F23" s="104"/>
      <c r="G23" s="104"/>
      <c r="H23" s="105"/>
      <c r="I23" s="48"/>
      <c r="J23" s="48"/>
      <c r="K23" s="48"/>
      <c r="L23" s="48"/>
      <c r="N23" s="64" t="s">
        <v>22</v>
      </c>
    </row>
    <row r="24" spans="1:18" ht="30" customHeight="1" x14ac:dyDescent="0.35">
      <c r="A24" s="18" t="s">
        <v>37</v>
      </c>
      <c r="B24" s="52" t="s">
        <v>38</v>
      </c>
      <c r="C24" s="19">
        <v>6</v>
      </c>
      <c r="D24" s="90"/>
      <c r="E24" s="91"/>
      <c r="F24" s="91"/>
      <c r="G24" s="91"/>
      <c r="H24" s="92"/>
      <c r="I24" s="77">
        <f>IFERROR($I$29/SUM($K$24:$K$28)*K24,0)</f>
        <v>5</v>
      </c>
      <c r="J24" s="46">
        <f t="shared" ref="J24:J27" si="0">$I$29/5</f>
        <v>5</v>
      </c>
      <c r="K24" s="85">
        <f>IF(C24&lt;&gt;"N.v.t.",J24,0)</f>
        <v>5</v>
      </c>
      <c r="L24" s="46">
        <f>SUM(C24:G24)/10*I24</f>
        <v>3</v>
      </c>
      <c r="N24" s="24" t="s">
        <v>39</v>
      </c>
      <c r="O24" s="20"/>
      <c r="P24" s="20"/>
      <c r="Q24" s="20"/>
      <c r="R24" s="20"/>
    </row>
    <row r="25" spans="1:18" ht="38.25" customHeight="1" x14ac:dyDescent="0.35">
      <c r="A25" s="18" t="s">
        <v>40</v>
      </c>
      <c r="B25" s="52" t="s">
        <v>41</v>
      </c>
      <c r="C25" s="19">
        <v>6</v>
      </c>
      <c r="D25" s="90"/>
      <c r="E25" s="91"/>
      <c r="F25" s="91"/>
      <c r="G25" s="91"/>
      <c r="H25" s="92"/>
      <c r="I25" s="77">
        <f>IFERROR($I$29/SUM($K$24:$K$28)*K25,0)</f>
        <v>5</v>
      </c>
      <c r="J25" s="46">
        <f t="shared" si="0"/>
        <v>5</v>
      </c>
      <c r="K25" s="85">
        <f>IF(C25&lt;&gt;"N.v.t.",J25,0)</f>
        <v>5</v>
      </c>
      <c r="L25" s="46">
        <f>SUM(C25:G25)/10*I25</f>
        <v>3</v>
      </c>
      <c r="N25" s="24" t="s">
        <v>42</v>
      </c>
      <c r="O25" s="20"/>
      <c r="P25" s="20"/>
      <c r="Q25" s="20"/>
      <c r="R25" s="20"/>
    </row>
    <row r="26" spans="1:18" ht="30" customHeight="1" x14ac:dyDescent="0.35">
      <c r="A26" s="18" t="s">
        <v>43</v>
      </c>
      <c r="B26" s="52" t="s">
        <v>44</v>
      </c>
      <c r="C26" s="19">
        <v>6</v>
      </c>
      <c r="D26" s="90"/>
      <c r="E26" s="91"/>
      <c r="F26" s="91"/>
      <c r="G26" s="91"/>
      <c r="H26" s="92"/>
      <c r="I26" s="77">
        <f>IFERROR($I$29/SUM($K$24:$K$28)*K26,0)</f>
        <v>5</v>
      </c>
      <c r="J26" s="46">
        <f t="shared" si="0"/>
        <v>5</v>
      </c>
      <c r="K26" s="85">
        <f>IF(C26&lt;&gt;"N.v.t.",J26,0)</f>
        <v>5</v>
      </c>
      <c r="L26" s="46">
        <f>SUM(C26:G26)/10*I26</f>
        <v>3</v>
      </c>
      <c r="N26" s="24" t="s">
        <v>45</v>
      </c>
      <c r="O26" s="20"/>
      <c r="P26" s="20"/>
      <c r="Q26" s="20"/>
      <c r="R26" s="20"/>
    </row>
    <row r="27" spans="1:18" ht="30" customHeight="1" x14ac:dyDescent="0.35">
      <c r="A27" s="18" t="s">
        <v>46</v>
      </c>
      <c r="B27" s="52" t="s">
        <v>47</v>
      </c>
      <c r="C27" s="19">
        <v>6</v>
      </c>
      <c r="D27" s="90"/>
      <c r="E27" s="91"/>
      <c r="F27" s="91"/>
      <c r="G27" s="91"/>
      <c r="H27" s="92"/>
      <c r="I27" s="77">
        <f>IFERROR($I$29/SUM($K$24:$K$28)*K27,0)</f>
        <v>5</v>
      </c>
      <c r="J27" s="46">
        <f t="shared" si="0"/>
        <v>5</v>
      </c>
      <c r="K27" s="85">
        <f>IF(C27&lt;&gt;"N.v.t.",J27,0)</f>
        <v>5</v>
      </c>
      <c r="L27" s="46">
        <f>SUM(C27:G27)/10*I27</f>
        <v>3</v>
      </c>
      <c r="N27" s="24" t="s">
        <v>48</v>
      </c>
      <c r="O27" s="20"/>
      <c r="P27" s="20"/>
      <c r="Q27" s="20"/>
      <c r="R27" s="20"/>
    </row>
    <row r="28" spans="1:18" ht="29.5" customHeight="1" x14ac:dyDescent="0.35">
      <c r="A28" s="18" t="s">
        <v>49</v>
      </c>
      <c r="B28" s="52" t="s">
        <v>50</v>
      </c>
      <c r="C28" s="19">
        <v>6</v>
      </c>
      <c r="D28" s="90"/>
      <c r="E28" s="91"/>
      <c r="F28" s="91"/>
      <c r="G28" s="91"/>
      <c r="H28" s="92"/>
      <c r="I28" s="77">
        <f>IFERROR($I$29/SUM($K$24:$K$28)*K28,0)</f>
        <v>5</v>
      </c>
      <c r="J28" s="46">
        <f>$I$29/5</f>
        <v>5</v>
      </c>
      <c r="K28" s="85">
        <f>IF(C28&lt;&gt;"N.v.t.",J28,0)</f>
        <v>5</v>
      </c>
      <c r="L28" s="46">
        <f>SUM(C28:G28)/10*I28</f>
        <v>3</v>
      </c>
      <c r="N28" s="24" t="s">
        <v>51</v>
      </c>
      <c r="O28" s="20"/>
      <c r="P28" s="20"/>
      <c r="Q28" s="20"/>
      <c r="R28" s="20"/>
    </row>
    <row r="29" spans="1:18" ht="30" customHeight="1" x14ac:dyDescent="0.35">
      <c r="B29" s="37"/>
      <c r="C29" s="38"/>
      <c r="D29" s="38"/>
      <c r="E29" s="38"/>
      <c r="F29" s="38"/>
      <c r="G29" s="38"/>
      <c r="H29" s="38"/>
      <c r="I29" s="78">
        <v>25</v>
      </c>
      <c r="J29" s="46"/>
      <c r="K29" s="46"/>
      <c r="L29" s="46">
        <f>SUM(L24:L28)</f>
        <v>15</v>
      </c>
      <c r="M29" s="84">
        <f>L29/(I28+I27+I26+I25+I24)*10</f>
        <v>6</v>
      </c>
    </row>
    <row r="30" spans="1:18" ht="30" customHeight="1" x14ac:dyDescent="0.35">
      <c r="B30" s="67"/>
      <c r="C30" s="68"/>
      <c r="D30" s="68"/>
      <c r="E30" s="68"/>
      <c r="F30" s="68"/>
      <c r="G30" s="68"/>
      <c r="H30" s="68"/>
      <c r="I30" s="79"/>
      <c r="J30" s="47"/>
      <c r="K30" s="47"/>
      <c r="L30" s="47"/>
    </row>
    <row r="31" spans="1:18" ht="28.15" customHeight="1" x14ac:dyDescent="0.35">
      <c r="B31" s="88" t="s">
        <v>52</v>
      </c>
      <c r="C31" s="89"/>
      <c r="D31" s="89"/>
      <c r="E31" s="89"/>
      <c r="F31" s="89"/>
      <c r="G31" s="89"/>
      <c r="H31" s="89"/>
      <c r="I31" s="119"/>
      <c r="J31" s="120"/>
      <c r="K31" s="120"/>
      <c r="L31" s="120"/>
    </row>
    <row r="32" spans="1:18" s="22" customFormat="1" ht="22.9" customHeight="1" x14ac:dyDescent="0.35">
      <c r="A32" s="21"/>
      <c r="B32" s="16" t="s">
        <v>20</v>
      </c>
      <c r="C32" s="36" t="s">
        <v>15</v>
      </c>
      <c r="D32" s="103" t="s">
        <v>21</v>
      </c>
      <c r="E32" s="104"/>
      <c r="F32" s="104"/>
      <c r="G32" s="104"/>
      <c r="H32" s="105"/>
      <c r="I32" s="48"/>
      <c r="J32" s="48"/>
      <c r="K32" s="48"/>
      <c r="L32" s="48"/>
      <c r="M32" s="72"/>
      <c r="N32" s="64" t="s">
        <v>22</v>
      </c>
    </row>
    <row r="33" spans="1:18" s="22" customFormat="1" ht="40.9" customHeight="1" x14ac:dyDescent="0.35">
      <c r="A33" s="23" t="s">
        <v>53</v>
      </c>
      <c r="B33" s="52" t="s">
        <v>54</v>
      </c>
      <c r="C33" s="19" t="s">
        <v>25</v>
      </c>
      <c r="D33" s="90"/>
      <c r="E33" s="91"/>
      <c r="F33" s="91"/>
      <c r="G33" s="91"/>
      <c r="H33" s="92"/>
      <c r="I33" s="77">
        <f>IFERROR($I$35/SUM($K$33:$K$34)*K33,0)</f>
        <v>0</v>
      </c>
      <c r="J33" s="46">
        <f>$I$35/2</f>
        <v>12.5</v>
      </c>
      <c r="K33" s="85">
        <f>IF(C33&lt;&gt;"N.v.t.",J33,0)</f>
        <v>0</v>
      </c>
      <c r="L33" s="46">
        <f>SUM(C33:G33)/10*I33</f>
        <v>0</v>
      </c>
      <c r="M33" s="72"/>
      <c r="N33" s="24" t="s">
        <v>55</v>
      </c>
      <c r="O33" s="24"/>
      <c r="P33" s="24"/>
      <c r="Q33" s="24"/>
      <c r="R33" s="24"/>
    </row>
    <row r="34" spans="1:18" s="22" customFormat="1" ht="75" customHeight="1" x14ac:dyDescent="0.35">
      <c r="A34" s="23" t="s">
        <v>56</v>
      </c>
      <c r="B34" s="52" t="s">
        <v>57</v>
      </c>
      <c r="C34" s="19">
        <v>8</v>
      </c>
      <c r="D34" s="90"/>
      <c r="E34" s="91"/>
      <c r="F34" s="91"/>
      <c r="G34" s="91"/>
      <c r="H34" s="92"/>
      <c r="I34" s="77">
        <f>IFERROR($I$35/SUM($K$33:$K$34)*K34,0)</f>
        <v>25</v>
      </c>
      <c r="J34" s="46">
        <f>$I$35/2</f>
        <v>12.5</v>
      </c>
      <c r="K34" s="85">
        <f>IF(C34&lt;&gt;"N.v.t.",J34,0)</f>
        <v>12.5</v>
      </c>
      <c r="L34" s="46">
        <f>SUM(C34:G34)/10*I34</f>
        <v>20</v>
      </c>
      <c r="M34" s="72"/>
      <c r="N34" s="24" t="s">
        <v>58</v>
      </c>
      <c r="O34" s="20"/>
      <c r="P34" s="20"/>
      <c r="Q34" s="20"/>
      <c r="R34" s="20"/>
    </row>
    <row r="35" spans="1:18" s="22" customFormat="1" ht="30" customHeight="1" x14ac:dyDescent="0.35">
      <c r="A35" s="21"/>
      <c r="B35" s="37"/>
      <c r="C35" s="38"/>
      <c r="D35" s="38"/>
      <c r="E35" s="38"/>
      <c r="F35" s="38"/>
      <c r="G35" s="38"/>
      <c r="H35" s="38"/>
      <c r="I35" s="78">
        <v>25</v>
      </c>
      <c r="J35" s="46"/>
      <c r="K35" s="46"/>
      <c r="L35" s="46">
        <f>SUM(L33:L34)</f>
        <v>20</v>
      </c>
      <c r="M35" s="84">
        <f>L35/(I34+I33)*10</f>
        <v>8</v>
      </c>
    </row>
    <row r="36" spans="1:18" s="22" customFormat="1" ht="30" customHeight="1" x14ac:dyDescent="0.35">
      <c r="A36" s="21"/>
      <c r="B36" s="67"/>
      <c r="C36" s="68"/>
      <c r="D36" s="68"/>
      <c r="E36" s="68"/>
      <c r="F36" s="68"/>
      <c r="G36" s="68"/>
      <c r="H36" s="68"/>
      <c r="I36" s="79"/>
      <c r="J36" s="47"/>
      <c r="K36" s="47"/>
      <c r="L36" s="47"/>
      <c r="M36" s="72"/>
    </row>
    <row r="37" spans="1:18" ht="30" customHeight="1" x14ac:dyDescent="0.35">
      <c r="B37" s="88" t="s">
        <v>59</v>
      </c>
      <c r="C37" s="89"/>
      <c r="D37" s="89"/>
      <c r="E37" s="89"/>
      <c r="F37" s="89"/>
      <c r="G37" s="89"/>
      <c r="H37" s="89"/>
      <c r="I37" s="119"/>
      <c r="J37" s="120"/>
      <c r="K37" s="120"/>
      <c r="L37" s="120"/>
    </row>
    <row r="38" spans="1:18" ht="22.9" customHeight="1" x14ac:dyDescent="0.35">
      <c r="B38" s="25" t="s">
        <v>20</v>
      </c>
      <c r="C38" s="36" t="s">
        <v>15</v>
      </c>
      <c r="D38" s="103" t="s">
        <v>21</v>
      </c>
      <c r="E38" s="104"/>
      <c r="F38" s="104"/>
      <c r="G38" s="104"/>
      <c r="H38" s="105"/>
      <c r="I38" s="80"/>
      <c r="J38" s="48"/>
      <c r="K38" s="48"/>
      <c r="L38" s="48"/>
      <c r="N38" s="64" t="s">
        <v>22</v>
      </c>
    </row>
    <row r="39" spans="1:18" ht="30" customHeight="1" x14ac:dyDescent="0.35">
      <c r="A39" s="18" t="s">
        <v>60</v>
      </c>
      <c r="B39" s="52" t="s">
        <v>61</v>
      </c>
      <c r="C39" s="19">
        <v>10</v>
      </c>
      <c r="D39" s="90"/>
      <c r="E39" s="91"/>
      <c r="F39" s="91"/>
      <c r="G39" s="91"/>
      <c r="H39" s="92"/>
      <c r="I39" s="77">
        <f>IFERROR($I$43/SUM($K$39:$K$42)*K39,0)</f>
        <v>12.5</v>
      </c>
      <c r="J39" s="46">
        <f>$I$43/4</f>
        <v>6.25</v>
      </c>
      <c r="K39" s="85">
        <f>IF(C39&lt;&gt;"N.v.t.",J39,0)</f>
        <v>6.25</v>
      </c>
      <c r="L39" s="46">
        <f>SUM(C39:G39)/10*I39</f>
        <v>12.5</v>
      </c>
      <c r="N39" s="65" t="s">
        <v>62</v>
      </c>
      <c r="O39" s="26"/>
      <c r="P39" s="26"/>
      <c r="Q39" s="26"/>
      <c r="R39" s="26"/>
    </row>
    <row r="40" spans="1:18" ht="26" x14ac:dyDescent="0.35">
      <c r="A40" s="18" t="s">
        <v>63</v>
      </c>
      <c r="B40" s="52" t="s">
        <v>64</v>
      </c>
      <c r="C40" s="19">
        <v>10</v>
      </c>
      <c r="D40" s="90"/>
      <c r="E40" s="91"/>
      <c r="F40" s="91"/>
      <c r="G40" s="91"/>
      <c r="H40" s="92"/>
      <c r="I40" s="77">
        <f>IFERROR($I$43/SUM($K$39:$K$42)*K40,0)</f>
        <v>12.5</v>
      </c>
      <c r="J40" s="46">
        <f t="shared" ref="J40:J42" si="1">$I$43/4</f>
        <v>6.25</v>
      </c>
      <c r="K40" s="85">
        <f>IF(C40&lt;&gt;"N.v.t.",J40,0)</f>
        <v>6.25</v>
      </c>
      <c r="L40" s="46">
        <f>SUM(C40:G40)/10*I40</f>
        <v>12.5</v>
      </c>
      <c r="N40" s="65" t="s">
        <v>65</v>
      </c>
      <c r="O40" s="26"/>
      <c r="P40" s="26"/>
      <c r="Q40" s="26"/>
      <c r="R40" s="26"/>
    </row>
    <row r="41" spans="1:18" ht="31.15" customHeight="1" x14ac:dyDescent="0.35">
      <c r="A41" s="18" t="s">
        <v>66</v>
      </c>
      <c r="B41" s="52" t="s">
        <v>67</v>
      </c>
      <c r="C41" s="19" t="s">
        <v>25</v>
      </c>
      <c r="D41" s="90"/>
      <c r="E41" s="91"/>
      <c r="F41" s="91"/>
      <c r="G41" s="91"/>
      <c r="H41" s="92"/>
      <c r="I41" s="77">
        <f>IFERROR($I$43/SUM($K$39:$K$42)*K41,0)</f>
        <v>0</v>
      </c>
      <c r="J41" s="46">
        <f t="shared" si="1"/>
        <v>6.25</v>
      </c>
      <c r="K41" s="85">
        <f>IF(C41&lt;&gt;"N.v.t.",J41,0)</f>
        <v>0</v>
      </c>
      <c r="L41" s="46">
        <f>SUM(C41:G41)/10*I41</f>
        <v>0</v>
      </c>
      <c r="N41" s="65" t="s">
        <v>68</v>
      </c>
      <c r="O41" s="26"/>
      <c r="P41" s="26"/>
      <c r="Q41" s="26"/>
      <c r="R41" s="26"/>
    </row>
    <row r="42" spans="1:18" ht="30" customHeight="1" x14ac:dyDescent="0.35">
      <c r="A42" s="18" t="s">
        <v>69</v>
      </c>
      <c r="B42" s="52" t="s">
        <v>70</v>
      </c>
      <c r="C42" s="19" t="s">
        <v>25</v>
      </c>
      <c r="D42" s="90"/>
      <c r="E42" s="91"/>
      <c r="F42" s="91"/>
      <c r="G42" s="91"/>
      <c r="H42" s="92"/>
      <c r="I42" s="77">
        <f>IFERROR($I$43/SUM($K$39:$K$42)*K42,0)</f>
        <v>0</v>
      </c>
      <c r="J42" s="46">
        <f t="shared" si="1"/>
        <v>6.25</v>
      </c>
      <c r="K42" s="85">
        <f>IF(C42&lt;&gt;"N.v.t.",J42,0)</f>
        <v>0</v>
      </c>
      <c r="L42" s="46">
        <f>SUM(C42:G42)/10*I42</f>
        <v>0</v>
      </c>
      <c r="N42" s="65" t="s">
        <v>71</v>
      </c>
      <c r="O42" s="26"/>
      <c r="P42" s="26"/>
      <c r="Q42" s="26"/>
      <c r="R42" s="26"/>
    </row>
    <row r="43" spans="1:18" ht="30" customHeight="1" x14ac:dyDescent="0.35">
      <c r="B43" s="27"/>
      <c r="C43" s="28"/>
      <c r="D43" s="28"/>
      <c r="E43" s="28"/>
      <c r="F43" s="28"/>
      <c r="G43" s="28"/>
      <c r="H43" s="28"/>
      <c r="I43" s="78">
        <v>25</v>
      </c>
      <c r="J43" s="46"/>
      <c r="K43" s="46"/>
      <c r="L43" s="46">
        <f>SUM(L39:L42)</f>
        <v>25</v>
      </c>
      <c r="M43" s="84">
        <f>L43/(I42+I41+I40+I39)*10</f>
        <v>10</v>
      </c>
    </row>
    <row r="44" spans="1:18" ht="30" hidden="1" customHeight="1" x14ac:dyDescent="0.35">
      <c r="B44" s="101" t="s">
        <v>72</v>
      </c>
      <c r="C44" s="102"/>
      <c r="D44" s="102"/>
      <c r="E44" s="102"/>
      <c r="F44" s="102"/>
      <c r="G44" s="102"/>
      <c r="H44" s="102"/>
      <c r="I44" s="49"/>
      <c r="J44" s="49"/>
      <c r="K44" s="49"/>
      <c r="L44" s="49"/>
    </row>
    <row r="45" spans="1:18" hidden="1" x14ac:dyDescent="0.35">
      <c r="B45" s="16" t="s">
        <v>20</v>
      </c>
      <c r="C45" s="17" t="s">
        <v>15</v>
      </c>
      <c r="D45" s="103" t="s">
        <v>21</v>
      </c>
      <c r="E45" s="104"/>
      <c r="F45" s="104"/>
      <c r="G45" s="104"/>
      <c r="H45" s="105"/>
      <c r="I45" s="48"/>
      <c r="J45" s="48"/>
      <c r="K45" s="48"/>
      <c r="L45" s="48"/>
    </row>
    <row r="46" spans="1:18" ht="36.75" hidden="1" customHeight="1" thickBot="1" x14ac:dyDescent="0.4">
      <c r="A46" s="18" t="s">
        <v>73</v>
      </c>
      <c r="B46" s="29" t="s">
        <v>74</v>
      </c>
      <c r="C46" s="19">
        <v>2</v>
      </c>
      <c r="D46" s="93"/>
      <c r="E46" s="94"/>
      <c r="F46" s="94"/>
      <c r="G46" s="94"/>
      <c r="H46" s="95"/>
      <c r="I46" s="77">
        <f>IFERROR($I$50/SUM($K$46:$K$49)*K46,0)</f>
        <v>75</v>
      </c>
      <c r="J46" s="46">
        <v>7.5</v>
      </c>
      <c r="K46" s="85">
        <f>IF(C46&lt;&gt;"N.v.t.",J46,0)</f>
        <v>7.5</v>
      </c>
      <c r="L46" s="46">
        <f t="shared" ref="L46:L49" si="2">SUM(C46:G46)/10*I46</f>
        <v>15</v>
      </c>
      <c r="N46" s="66" t="s">
        <v>75</v>
      </c>
      <c r="O46" s="20"/>
      <c r="P46" s="20"/>
      <c r="Q46" s="20"/>
      <c r="R46" s="20"/>
    </row>
    <row r="47" spans="1:18" ht="30" hidden="1" customHeight="1" thickBot="1" x14ac:dyDescent="0.4">
      <c r="A47" s="18" t="s">
        <v>76</v>
      </c>
      <c r="B47" s="30" t="s">
        <v>77</v>
      </c>
      <c r="C47" s="19">
        <v>10</v>
      </c>
      <c r="D47" s="93"/>
      <c r="E47" s="94"/>
      <c r="F47" s="94"/>
      <c r="G47" s="94"/>
      <c r="H47" s="95"/>
      <c r="I47" s="77">
        <f>IFERROR($I$50/SUM($K$46:$K$49)*K47,0)</f>
        <v>75</v>
      </c>
      <c r="J47" s="46">
        <v>7.5</v>
      </c>
      <c r="K47" s="85">
        <f>IF(C47&lt;&gt;"N.v.t.",J47,0)</f>
        <v>7.5</v>
      </c>
      <c r="L47" s="46">
        <f t="shared" si="2"/>
        <v>75</v>
      </c>
      <c r="N47" s="66" t="s">
        <v>75</v>
      </c>
      <c r="O47" s="20"/>
      <c r="P47" s="20"/>
      <c r="Q47" s="20"/>
      <c r="R47" s="20"/>
    </row>
    <row r="48" spans="1:18" ht="30" hidden="1" customHeight="1" thickBot="1" x14ac:dyDescent="0.4">
      <c r="A48" s="18" t="s">
        <v>78</v>
      </c>
      <c r="B48" s="30" t="s">
        <v>77</v>
      </c>
      <c r="C48" s="19">
        <v>8</v>
      </c>
      <c r="D48" s="93"/>
      <c r="E48" s="94"/>
      <c r="F48" s="94"/>
      <c r="G48" s="94"/>
      <c r="H48" s="95"/>
      <c r="I48" s="77">
        <f>IFERROR($I$50/SUM($K$46:$K$49)*K48,0)</f>
        <v>75</v>
      </c>
      <c r="J48" s="46">
        <v>7.5</v>
      </c>
      <c r="K48" s="85">
        <f>IF(C48&lt;&gt;"N.v.t.",J48,0)</f>
        <v>7.5</v>
      </c>
      <c r="L48" s="46">
        <f t="shared" si="2"/>
        <v>60</v>
      </c>
      <c r="N48" s="66" t="s">
        <v>75</v>
      </c>
      <c r="O48" s="20"/>
      <c r="P48" s="20"/>
      <c r="Q48" s="20"/>
      <c r="R48" s="20"/>
    </row>
    <row r="49" spans="1:18" ht="30" hidden="1" customHeight="1" thickBot="1" x14ac:dyDescent="0.4">
      <c r="A49" s="18" t="s">
        <v>79</v>
      </c>
      <c r="B49" s="30" t="s">
        <v>77</v>
      </c>
      <c r="C49" s="19">
        <v>6</v>
      </c>
      <c r="D49" s="93"/>
      <c r="E49" s="94"/>
      <c r="F49" s="94"/>
      <c r="G49" s="94"/>
      <c r="H49" s="95"/>
      <c r="I49" s="77">
        <f>IFERROR($I$50/SUM($K$46:$K$49)*K49,0)</f>
        <v>75</v>
      </c>
      <c r="J49" s="46">
        <v>7.5</v>
      </c>
      <c r="K49" s="85">
        <f>IF(C49&lt;&gt;"N.v.t.",J49,0)</f>
        <v>7.5</v>
      </c>
      <c r="L49" s="46">
        <f t="shared" si="2"/>
        <v>45</v>
      </c>
      <c r="N49" s="66" t="s">
        <v>75</v>
      </c>
      <c r="O49" s="20"/>
      <c r="P49" s="20"/>
      <c r="Q49" s="20"/>
      <c r="R49" s="20"/>
    </row>
    <row r="50" spans="1:18" ht="30" hidden="1" customHeight="1" thickBot="1" x14ac:dyDescent="0.4">
      <c r="B50" s="31"/>
      <c r="C50" s="10"/>
      <c r="D50" s="10"/>
      <c r="E50" s="10"/>
      <c r="F50" s="10"/>
      <c r="G50" s="10"/>
      <c r="H50" s="10"/>
      <c r="I50" s="78">
        <v>300</v>
      </c>
      <c r="J50" s="46">
        <v>0.3</v>
      </c>
      <c r="K50" s="46">
        <f>J50</f>
        <v>0.3</v>
      </c>
      <c r="L50" s="46">
        <f>SUM(L46:L49)</f>
        <v>195</v>
      </c>
    </row>
    <row r="51" spans="1:18" ht="29.5" customHeight="1" thickBot="1" x14ac:dyDescent="0.4">
      <c r="B51" s="57" t="s">
        <v>80</v>
      </c>
      <c r="C51" s="58" t="s">
        <v>81</v>
      </c>
      <c r="D51" s="59" t="s">
        <v>82</v>
      </c>
      <c r="E51" s="32"/>
      <c r="F51" s="32"/>
      <c r="G51" s="32"/>
      <c r="H51" s="32"/>
      <c r="I51" s="47"/>
      <c r="J51" s="47"/>
      <c r="K51" s="47"/>
      <c r="L51" s="47"/>
    </row>
    <row r="52" spans="1:18" ht="19.899999999999999" customHeight="1" x14ac:dyDescent="0.35">
      <c r="B52" s="55" t="s">
        <v>83</v>
      </c>
      <c r="C52" s="60">
        <f>L20</f>
        <v>0</v>
      </c>
      <c r="D52" s="96" t="e">
        <f>((M43*I43)+(M35*I35)+(M29*I29)+(M20*I20))/(I43+I35+I29+I20)</f>
        <v>#DIV/0!</v>
      </c>
      <c r="E52" s="32"/>
      <c r="F52" s="32"/>
      <c r="G52" s="32"/>
      <c r="H52" s="32"/>
      <c r="I52" s="47"/>
      <c r="J52" s="47"/>
      <c r="K52" s="47"/>
      <c r="L52" s="47"/>
    </row>
    <row r="53" spans="1:18" ht="19.899999999999999" customHeight="1" x14ac:dyDescent="0.35">
      <c r="B53" s="55" t="s">
        <v>84</v>
      </c>
      <c r="C53" s="61">
        <f>L29</f>
        <v>15</v>
      </c>
      <c r="D53" s="97"/>
      <c r="E53" s="32"/>
      <c r="F53" s="32"/>
      <c r="G53" s="32"/>
      <c r="H53" s="32"/>
      <c r="I53" s="47"/>
      <c r="J53" s="47"/>
      <c r="K53" s="50"/>
      <c r="L53" s="50"/>
    </row>
    <row r="54" spans="1:18" ht="19.899999999999999" customHeight="1" x14ac:dyDescent="0.35">
      <c r="B54" s="55" t="s">
        <v>85</v>
      </c>
      <c r="C54" s="61">
        <f>L35</f>
        <v>20</v>
      </c>
      <c r="D54" s="97"/>
      <c r="E54" s="32"/>
      <c r="F54" s="32"/>
      <c r="G54" s="32"/>
      <c r="H54" s="32"/>
      <c r="I54" s="47"/>
      <c r="J54" s="47"/>
      <c r="K54" s="50"/>
      <c r="L54" s="50"/>
    </row>
    <row r="55" spans="1:18" ht="19.899999999999999" customHeight="1" thickBot="1" x14ac:dyDescent="0.4">
      <c r="B55" s="56" t="s">
        <v>86</v>
      </c>
      <c r="C55" s="61">
        <f>L43</f>
        <v>25</v>
      </c>
      <c r="D55" s="98"/>
      <c r="E55" s="32"/>
      <c r="F55" s="32"/>
      <c r="G55" s="32"/>
      <c r="H55" s="32"/>
      <c r="I55" s="47"/>
      <c r="J55" s="47"/>
      <c r="K55" s="50"/>
      <c r="L55" s="50"/>
    </row>
    <row r="56" spans="1:18" ht="19.899999999999999" customHeight="1" x14ac:dyDescent="0.35">
      <c r="B56" s="54"/>
      <c r="C56" s="62"/>
      <c r="D56" s="10"/>
      <c r="E56" s="32"/>
      <c r="F56" s="32"/>
      <c r="G56" s="32"/>
      <c r="H56" s="32"/>
      <c r="I56" s="47"/>
      <c r="J56" s="47"/>
      <c r="K56" s="50"/>
      <c r="L56" s="50"/>
    </row>
    <row r="57" spans="1:18" x14ac:dyDescent="0.35">
      <c r="B57" s="12"/>
      <c r="C57" s="33"/>
      <c r="D57" s="33"/>
      <c r="E57" s="33"/>
      <c r="F57" s="33"/>
      <c r="G57" s="33"/>
      <c r="H57" s="12"/>
      <c r="I57" s="47"/>
      <c r="J57" s="47"/>
      <c r="K57" s="47"/>
      <c r="L57" s="47"/>
    </row>
    <row r="58" spans="1:18" x14ac:dyDescent="0.35">
      <c r="B58" s="12"/>
      <c r="C58" s="33"/>
      <c r="D58" s="12"/>
      <c r="E58" s="33"/>
      <c r="F58" s="33"/>
      <c r="G58" s="33"/>
      <c r="H58" s="12"/>
      <c r="I58" s="47"/>
      <c r="J58" s="50"/>
      <c r="K58" s="50"/>
      <c r="L58" s="50"/>
    </row>
    <row r="59" spans="1:18" x14ac:dyDescent="0.35">
      <c r="B59" s="12"/>
      <c r="C59" s="33"/>
      <c r="D59" s="12"/>
      <c r="E59" s="33"/>
      <c r="F59" s="33"/>
      <c r="G59" s="33"/>
      <c r="H59" s="12"/>
      <c r="I59" s="47"/>
      <c r="J59" s="50"/>
      <c r="K59" s="50"/>
      <c r="L59" s="50"/>
    </row>
    <row r="60" spans="1:18" x14ac:dyDescent="0.35">
      <c r="B60" s="41" t="s">
        <v>87</v>
      </c>
      <c r="C60" s="41" t="s">
        <v>15</v>
      </c>
      <c r="D60" s="87" t="s">
        <v>88</v>
      </c>
      <c r="E60" s="87"/>
      <c r="F60" s="87"/>
      <c r="G60" s="87"/>
      <c r="H60" s="87"/>
      <c r="I60" s="81"/>
      <c r="J60" s="81"/>
      <c r="K60" s="81"/>
      <c r="L60" s="81"/>
    </row>
    <row r="61" spans="1:18" ht="66" customHeight="1" x14ac:dyDescent="0.35">
      <c r="B61" s="42" t="s">
        <v>89</v>
      </c>
      <c r="C61" s="51">
        <v>10</v>
      </c>
      <c r="D61" s="99" t="s">
        <v>90</v>
      </c>
      <c r="E61" s="99"/>
      <c r="F61" s="99"/>
      <c r="G61" s="99"/>
      <c r="H61" s="99"/>
      <c r="I61" s="81"/>
      <c r="J61" s="81"/>
      <c r="K61" s="81"/>
      <c r="L61" s="81"/>
    </row>
    <row r="62" spans="1:18" ht="66" customHeight="1" x14ac:dyDescent="0.35">
      <c r="B62" s="40" t="s">
        <v>91</v>
      </c>
      <c r="C62" s="51">
        <v>8</v>
      </c>
      <c r="D62" s="99" t="s">
        <v>92</v>
      </c>
      <c r="E62" s="99"/>
      <c r="F62" s="99"/>
      <c r="G62" s="99"/>
      <c r="H62" s="99"/>
      <c r="I62" s="81"/>
      <c r="J62" s="81"/>
      <c r="K62" s="81"/>
      <c r="L62" s="81"/>
    </row>
    <row r="63" spans="1:18" ht="66" customHeight="1" x14ac:dyDescent="0.35">
      <c r="B63" s="43" t="s">
        <v>93</v>
      </c>
      <c r="C63" s="51">
        <v>6</v>
      </c>
      <c r="D63" s="99" t="s">
        <v>94</v>
      </c>
      <c r="E63" s="99"/>
      <c r="F63" s="99"/>
      <c r="G63" s="99"/>
      <c r="H63" s="99"/>
      <c r="I63" s="81"/>
      <c r="J63" s="81"/>
      <c r="K63" s="81"/>
      <c r="L63" s="81"/>
    </row>
    <row r="64" spans="1:18" ht="66" customHeight="1" x14ac:dyDescent="0.35">
      <c r="B64" s="44" t="s">
        <v>95</v>
      </c>
      <c r="C64" s="51">
        <v>4</v>
      </c>
      <c r="D64" s="100" t="s">
        <v>96</v>
      </c>
      <c r="E64" s="100"/>
      <c r="F64" s="100"/>
      <c r="G64" s="100"/>
      <c r="H64" s="100"/>
      <c r="I64" s="82"/>
      <c r="J64" s="82"/>
      <c r="K64" s="82"/>
      <c r="L64" s="82"/>
    </row>
    <row r="65" spans="2:12" ht="66" customHeight="1" x14ac:dyDescent="0.35">
      <c r="B65" s="34" t="s">
        <v>97</v>
      </c>
      <c r="C65" s="51">
        <v>2</v>
      </c>
      <c r="D65" s="100" t="s">
        <v>98</v>
      </c>
      <c r="E65" s="100"/>
      <c r="F65" s="100"/>
      <c r="G65" s="100"/>
      <c r="H65" s="100"/>
      <c r="I65" s="82"/>
      <c r="J65" s="82"/>
      <c r="K65" s="82"/>
      <c r="L65" s="82"/>
    </row>
    <row r="66" spans="2:12" ht="66" customHeight="1" x14ac:dyDescent="0.35">
      <c r="B66" s="35" t="s">
        <v>25</v>
      </c>
      <c r="C66" s="35" t="s">
        <v>25</v>
      </c>
      <c r="D66" s="86" t="s">
        <v>99</v>
      </c>
      <c r="E66" s="86"/>
      <c r="F66" s="86"/>
      <c r="G66" s="86"/>
      <c r="H66" s="86"/>
      <c r="I66" s="83"/>
      <c r="J66" s="83"/>
      <c r="K66" s="83"/>
      <c r="L66" s="83"/>
    </row>
  </sheetData>
  <mergeCells count="57">
    <mergeCell ref="M9:M13"/>
    <mergeCell ref="I31:L31"/>
    <mergeCell ref="I37:L37"/>
    <mergeCell ref="I22:L22"/>
    <mergeCell ref="C6:E6"/>
    <mergeCell ref="F6:G6"/>
    <mergeCell ref="L9:L13"/>
    <mergeCell ref="K9:K13"/>
    <mergeCell ref="J9:J13"/>
    <mergeCell ref="I9:I13"/>
    <mergeCell ref="B22:H22"/>
    <mergeCell ref="C7:E7"/>
    <mergeCell ref="F7:G7"/>
    <mergeCell ref="C9:H9"/>
    <mergeCell ref="C10:H10"/>
    <mergeCell ref="C11:H11"/>
    <mergeCell ref="B14:H14"/>
    <mergeCell ref="B2:H2"/>
    <mergeCell ref="B3:H3"/>
    <mergeCell ref="G4:H4"/>
    <mergeCell ref="C5:E5"/>
    <mergeCell ref="F5:G5"/>
    <mergeCell ref="D15:H15"/>
    <mergeCell ref="D16:H16"/>
    <mergeCell ref="D17:H17"/>
    <mergeCell ref="D18:H18"/>
    <mergeCell ref="D23:H23"/>
    <mergeCell ref="D24:H24"/>
    <mergeCell ref="D25:H25"/>
    <mergeCell ref="D26:H26"/>
    <mergeCell ref="D27:H27"/>
    <mergeCell ref="D42:H42"/>
    <mergeCell ref="B44:H44"/>
    <mergeCell ref="D45:H45"/>
    <mergeCell ref="D46:H46"/>
    <mergeCell ref="D32:H32"/>
    <mergeCell ref="D33:H33"/>
    <mergeCell ref="D34:H34"/>
    <mergeCell ref="B37:H37"/>
    <mergeCell ref="D38:H38"/>
    <mergeCell ref="D39:H39"/>
    <mergeCell ref="D66:H66"/>
    <mergeCell ref="D60:H60"/>
    <mergeCell ref="B31:H31"/>
    <mergeCell ref="D19:H19"/>
    <mergeCell ref="D28:H28"/>
    <mergeCell ref="D47:H47"/>
    <mergeCell ref="D48:H48"/>
    <mergeCell ref="D49:H49"/>
    <mergeCell ref="D52:D55"/>
    <mergeCell ref="D40:H40"/>
    <mergeCell ref="D41:H41"/>
    <mergeCell ref="D61:H61"/>
    <mergeCell ref="D62:H62"/>
    <mergeCell ref="D63:H63"/>
    <mergeCell ref="D64:H64"/>
    <mergeCell ref="D65:H65"/>
  </mergeCells>
  <conditionalFormatting sqref="B1:H30 B31:L31 B32:H36 B37:L37 B38:H1048576">
    <cfRule type="cellIs" dxfId="17" priority="7" operator="equal">
      <formula>4</formula>
    </cfRule>
    <cfRule type="cellIs" dxfId="16" priority="8" operator="equal">
      <formula>"N.v.t."</formula>
    </cfRule>
    <cfRule type="cellIs" dxfId="15" priority="9" operator="equal">
      <formula>2</formula>
    </cfRule>
    <cfRule type="cellIs" dxfId="14" priority="10" operator="equal">
      <formula>6</formula>
    </cfRule>
    <cfRule type="cellIs" dxfId="13" priority="11" operator="equal">
      <formula>8</formula>
    </cfRule>
    <cfRule type="cellIs" dxfId="12" priority="27" operator="equal">
      <formula>10</formula>
    </cfRule>
  </conditionalFormatting>
  <conditionalFormatting sqref="I22:L22">
    <cfRule type="cellIs" dxfId="11" priority="1" operator="equal">
      <formula>4</formula>
    </cfRule>
    <cfRule type="cellIs" dxfId="10" priority="2" operator="equal">
      <formula>"N.v.t."</formula>
    </cfRule>
    <cfRule type="cellIs" dxfId="9" priority="3" operator="equal">
      <formula>2</formula>
    </cfRule>
    <cfRule type="cellIs" dxfId="8" priority="4" operator="equal">
      <formula>6</formula>
    </cfRule>
    <cfRule type="cellIs" dxfId="7" priority="5" operator="equal">
      <formula>8</formula>
    </cfRule>
    <cfRule type="cellIs" dxfId="6" priority="6" operator="equal">
      <formula>10</formula>
    </cfRule>
  </conditionalFormatting>
  <dataValidations count="4">
    <dataValidation allowBlank="1" sqref="D16:H19 D24:H28 D39:H42 D46:H49 D33:H34" xr:uid="{244B6716-1AFB-4950-982A-88313D973B96}"/>
    <dataValidation type="list" errorStyle="warning" allowBlank="1" showInputMessage="1" showErrorMessage="1" errorTitle="Cijfer invoeren" error="Het beoordelingsformulier kan worden ingevuld met een 10, 8, 6 of 2. Of, kies 'N.v.t.'" promptTitle="Cijfer invoeren" prompt="Kies een van de cijfers of kies voor 'N.v.t.'" sqref="C46:C49" xr:uid="{F4093CC1-15AC-49E7-AFF3-F44018FD36CF}">
      <formula1>"10,8,6,2,N.v.t."</formula1>
    </dataValidation>
    <dataValidation type="list" allowBlank="1" showInputMessage="1" showErrorMessage="1" promptTitle="Maak uw keuze..." prompt="middels dit pull-down menu_x000a_" sqref="I7" xr:uid="{DBE1E7B0-0AE8-4E41-A094-21000727319E}">
      <formula1>$AA$7:$AA$8</formula1>
    </dataValidation>
    <dataValidation type="list" errorStyle="warning" allowBlank="1" showInputMessage="1" showErrorMessage="1" errorTitle="Cijfer invoeren" error="Het beoordelingsformulier kan worden ingevuld met een 10, 8, 6 of 2. Of, kies 'N.v.t.'" promptTitle="Cijfer invoeren" prompt="Kies een van de cijfers of kies voor 'N.v.t.'" sqref="C39:C42 C33:C34 C24:C28 C16:C19" xr:uid="{90D6FA79-3C12-4745-98A4-7C464ACD29A6}">
      <formula1>$C$61:$C$66</formula1>
    </dataValidation>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1F93A-6C1B-4E92-A299-99D185C7FF35}">
  <dimension ref="B1:H4"/>
  <sheetViews>
    <sheetView workbookViewId="0">
      <selection activeCell="B4" sqref="B4:H4"/>
    </sheetView>
  </sheetViews>
  <sheetFormatPr defaultRowHeight="14.5" x14ac:dyDescent="0.35"/>
  <cols>
    <col min="8" max="8" width="56.26953125" customWidth="1"/>
  </cols>
  <sheetData>
    <row r="1" spans="2:8" ht="15" thickBot="1" x14ac:dyDescent="0.4"/>
    <row r="2" spans="2:8" ht="21" x14ac:dyDescent="0.35">
      <c r="B2" s="131" t="s">
        <v>100</v>
      </c>
      <c r="C2" s="132"/>
      <c r="D2" s="132"/>
      <c r="E2" s="132"/>
      <c r="F2" s="132"/>
      <c r="G2" s="132"/>
      <c r="H2" s="133"/>
    </row>
    <row r="3" spans="2:8" ht="87" customHeight="1" thickBot="1" x14ac:dyDescent="0.4">
      <c r="B3" s="134" t="s">
        <v>101</v>
      </c>
      <c r="C3" s="135"/>
      <c r="D3" s="135"/>
      <c r="E3" s="135"/>
      <c r="F3" s="135"/>
      <c r="G3" s="135"/>
      <c r="H3" s="136"/>
    </row>
    <row r="4" spans="2:8" ht="118.9" customHeight="1" thickBot="1" x14ac:dyDescent="0.4">
      <c r="B4" s="137" t="s">
        <v>102</v>
      </c>
      <c r="C4" s="138"/>
      <c r="D4" s="138"/>
      <c r="E4" s="138"/>
      <c r="F4" s="138"/>
      <c r="G4" s="138"/>
      <c r="H4" s="139"/>
    </row>
  </sheetData>
  <mergeCells count="3">
    <mergeCell ref="B2:H2"/>
    <mergeCell ref="B3:H3"/>
    <mergeCell ref="B4:H4"/>
  </mergeCells>
  <conditionalFormatting sqref="B2:H4">
    <cfRule type="cellIs" dxfId="5" priority="1" operator="equal">
      <formula>4</formula>
    </cfRule>
    <cfRule type="cellIs" dxfId="4" priority="2" operator="equal">
      <formula>"N.v.t."</formula>
    </cfRule>
    <cfRule type="cellIs" dxfId="3" priority="3" operator="equal">
      <formula>2</formula>
    </cfRule>
    <cfRule type="cellIs" dxfId="2" priority="4" operator="equal">
      <formula>6</formula>
    </cfRule>
    <cfRule type="cellIs" dxfId="1" priority="5" operator="equal">
      <formula>8</formula>
    </cfRule>
    <cfRule type="cellIs" dxfId="0" priority="6" operator="equal">
      <formula>10</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0946752-5514-4cff-9906-054ea5e5651f" xsi:nil="true"/>
    <lcf76f155ced4ddcb4097134ff3c332f xmlns="81d8d315-5c27-498a-814b-29eabcac6a4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B89877EDAA77D40B0E2084F4C49E45A" ma:contentTypeVersion="15" ma:contentTypeDescription="Een nieuw document maken." ma:contentTypeScope="" ma:versionID="bef14f6ba7704c6be59688b603f133dd">
  <xsd:schema xmlns:xsd="http://www.w3.org/2001/XMLSchema" xmlns:xs="http://www.w3.org/2001/XMLSchema" xmlns:p="http://schemas.microsoft.com/office/2006/metadata/properties" xmlns:ns2="81d8d315-5c27-498a-814b-29eabcac6a43" xmlns:ns3="00946752-5514-4cff-9906-054ea5e5651f" targetNamespace="http://schemas.microsoft.com/office/2006/metadata/properties" ma:root="true" ma:fieldsID="aaf7518f1f9f9e6e1cc80cd4a74c6f82" ns2:_="" ns3:_="">
    <xsd:import namespace="81d8d315-5c27-498a-814b-29eabcac6a43"/>
    <xsd:import namespace="00946752-5514-4cff-9906-054ea5e565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d8d315-5c27-498a-814b-29eabcac6a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d002cb97-f9ae-40f4-a62f-9ee51fa9d21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0946752-5514-4cff-9906-054ea5e5651f" elementFormDefault="qualified">
    <xsd:import namespace="http://schemas.microsoft.com/office/2006/documentManagement/types"/>
    <xsd:import namespace="http://schemas.microsoft.com/office/infopath/2007/PartnerControls"/>
    <xsd:element name="SharedWithUsers" ma:index="12"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023828d1-da5d-4976-9d61-cb8f73177e4b}" ma:internalName="TaxCatchAll" ma:showField="CatchAllData" ma:web="00946752-5514-4cff-9906-054ea5e5651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04D69DA-77B9-436D-8B8B-07F6E834DBDC}">
  <ds:schemaRefs>
    <ds:schemaRef ds:uri="http://purl.org/dc/elements/1.1/"/>
    <ds:schemaRef ds:uri="00946752-5514-4cff-9906-054ea5e5651f"/>
    <ds:schemaRef ds:uri="http://schemas.microsoft.com/office/infopath/2007/PartnerControls"/>
    <ds:schemaRef ds:uri="http://www.w3.org/XML/1998/namespace"/>
    <ds:schemaRef ds:uri="http://schemas.microsoft.com/office/2006/documentManagement/types"/>
    <ds:schemaRef ds:uri="http://purl.org/dc/dcmitype/"/>
    <ds:schemaRef ds:uri="http://purl.org/dc/terms/"/>
    <ds:schemaRef ds:uri="http://schemas.openxmlformats.org/package/2006/metadata/core-properties"/>
    <ds:schemaRef ds:uri="81d8d315-5c27-498a-814b-29eabcac6a43"/>
    <ds:schemaRef ds:uri="http://schemas.microsoft.com/office/2006/metadata/properties"/>
  </ds:schemaRefs>
</ds:datastoreItem>
</file>

<file path=customXml/itemProps2.xml><?xml version="1.0" encoding="utf-8"?>
<ds:datastoreItem xmlns:ds="http://schemas.openxmlformats.org/officeDocument/2006/customXml" ds:itemID="{0334A3DB-5E22-4320-8523-E9CF6A0ABCDE}">
  <ds:schemaRefs>
    <ds:schemaRef ds:uri="http://schemas.microsoft.com/sharepoint/v3/contenttype/forms"/>
  </ds:schemaRefs>
</ds:datastoreItem>
</file>

<file path=customXml/itemProps3.xml><?xml version="1.0" encoding="utf-8"?>
<ds:datastoreItem xmlns:ds="http://schemas.openxmlformats.org/officeDocument/2006/customXml" ds:itemID="{86BF6879-E507-4401-B676-FF4B1D35D3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d8d315-5c27-498a-814b-29eabcac6a43"/>
    <ds:schemaRef ds:uri="00946752-5514-4cff-9906-054ea5e565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7f920973-6594-4ab3-af55-0bb85192461e}" enabled="0" method="" siteId="{7f920973-6594-4ab3-af55-0bb85192461e}"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Onderhoudsdienst(en)</vt:lpstr>
      <vt:lpstr>Deel C - Verbeterplan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Karsten, Maarten</dc:creator>
  <cp:keywords/>
  <dc:description/>
  <cp:lastModifiedBy>Boogaard, Stefan</cp:lastModifiedBy>
  <cp:revision/>
  <dcterms:created xsi:type="dcterms:W3CDTF">2024-11-19T10:03:45Z</dcterms:created>
  <dcterms:modified xsi:type="dcterms:W3CDTF">2025-08-13T13:10:21Z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0x010100CB89877EDAA77D40B0E2084F4C49E45A</vt:lpwstr>
  </property>
  <property fmtid="{D5CDD505-2E9C-101B-9397-08002B2CF9AE}" pid="3" name="MediaServiceImageTags">
    <vt:lpwstr/>
  </property>
</Properties>
</file>